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600" windowHeight="9345" tabRatio="800" activeTab="1"/>
  </bookViews>
  <sheets>
    <sheet name="Ծավալաթերթ" sheetId="4" r:id="rId1"/>
    <sheet name="Об.лист" sheetId="14" r:id="rId2"/>
  </sheets>
  <definedNames>
    <definedName name="_xlnm._FilterDatabase" localSheetId="0" hidden="1">Ծավալաթերթ!#REF!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3" i="14" l="1"/>
  <c r="G112" i="14" s="1"/>
  <c r="G91" i="14"/>
  <c r="G74" i="14"/>
  <c r="G59" i="14"/>
  <c r="G43" i="14"/>
  <c r="G28" i="14"/>
  <c r="G10" i="14"/>
  <c r="G112" i="4"/>
  <c r="G103" i="4"/>
  <c r="G91" i="4"/>
  <c r="G59" i="4"/>
  <c r="G74" i="4"/>
  <c r="E111" i="14" l="1"/>
  <c r="F111" i="14" s="1"/>
  <c r="E110" i="14"/>
  <c r="F110" i="14" s="1"/>
  <c r="E109" i="14"/>
  <c r="F109" i="14" s="1"/>
  <c r="E108" i="14"/>
  <c r="F108" i="14" s="1"/>
  <c r="E107" i="14"/>
  <c r="F107" i="14" s="1"/>
  <c r="E106" i="14"/>
  <c r="F106" i="14" s="1"/>
  <c r="E105" i="14"/>
  <c r="F105" i="14" s="1"/>
  <c r="E104" i="14"/>
  <c r="F104" i="14" s="1"/>
  <c r="E102" i="14"/>
  <c r="F102" i="14" s="1"/>
  <c r="E101" i="14"/>
  <c r="F101" i="14" s="1"/>
  <c r="E100" i="14"/>
  <c r="F100" i="14" s="1"/>
  <c r="E99" i="14"/>
  <c r="F99" i="14" s="1"/>
  <c r="D99" i="14"/>
  <c r="E98" i="14"/>
  <c r="F98" i="14" s="1"/>
  <c r="E97" i="14"/>
  <c r="F97" i="14" s="1"/>
  <c r="E96" i="14"/>
  <c r="F96" i="14" s="1"/>
  <c r="E95" i="14"/>
  <c r="F95" i="14" s="1"/>
  <c r="E94" i="14"/>
  <c r="F94" i="14" s="1"/>
  <c r="E93" i="14"/>
  <c r="D93" i="14"/>
  <c r="E92" i="14"/>
  <c r="F92" i="14" s="1"/>
  <c r="E91" i="14"/>
  <c r="D91" i="14"/>
  <c r="F89" i="14"/>
  <c r="E89" i="14"/>
  <c r="E88" i="14"/>
  <c r="F88" i="14" s="1"/>
  <c r="E87" i="14"/>
  <c r="F87" i="14" s="1"/>
  <c r="E86" i="14"/>
  <c r="F86" i="14" s="1"/>
  <c r="E85" i="14"/>
  <c r="F85" i="14" s="1"/>
  <c r="E84" i="14"/>
  <c r="F84" i="14" s="1"/>
  <c r="E83" i="14"/>
  <c r="F83" i="14" s="1"/>
  <c r="E82" i="14"/>
  <c r="F82" i="14" s="1"/>
  <c r="E81" i="14"/>
  <c r="F81" i="14" s="1"/>
  <c r="E80" i="14"/>
  <c r="D80" i="14"/>
  <c r="E79" i="14"/>
  <c r="F79" i="14" s="1"/>
  <c r="E78" i="14"/>
  <c r="F78" i="14" s="1"/>
  <c r="E77" i="14"/>
  <c r="F77" i="14" s="1"/>
  <c r="E76" i="14"/>
  <c r="F76" i="14" s="1"/>
  <c r="E75" i="14"/>
  <c r="F75" i="14" s="1"/>
  <c r="E74" i="14"/>
  <c r="F74" i="14" s="1"/>
  <c r="E72" i="14"/>
  <c r="F72" i="14" s="1"/>
  <c r="E71" i="14"/>
  <c r="F71" i="14" s="1"/>
  <c r="E70" i="14"/>
  <c r="F70" i="14" s="1"/>
  <c r="F69" i="14"/>
  <c r="E69" i="14"/>
  <c r="E68" i="14"/>
  <c r="F68" i="14" s="1"/>
  <c r="E67" i="14"/>
  <c r="F67" i="14" s="1"/>
  <c r="E66" i="14"/>
  <c r="F66" i="14" s="1"/>
  <c r="E65" i="14"/>
  <c r="F65" i="14" s="1"/>
  <c r="E64" i="14"/>
  <c r="F64" i="14" s="1"/>
  <c r="E63" i="14"/>
  <c r="F63" i="14" s="1"/>
  <c r="E62" i="14"/>
  <c r="F62" i="14" s="1"/>
  <c r="E61" i="14"/>
  <c r="F61" i="14" s="1"/>
  <c r="E60" i="14"/>
  <c r="F60" i="14" s="1"/>
  <c r="E58" i="14"/>
  <c r="F58" i="14" s="1"/>
  <c r="E57" i="14"/>
  <c r="F57" i="14" s="1"/>
  <c r="E56" i="14"/>
  <c r="F56" i="14" s="1"/>
  <c r="E55" i="14"/>
  <c r="F55" i="14" s="1"/>
  <c r="E54" i="14"/>
  <c r="F54" i="14" s="1"/>
  <c r="E53" i="14"/>
  <c r="F53" i="14" s="1"/>
  <c r="E52" i="14"/>
  <c r="F52" i="14" s="1"/>
  <c r="E51" i="14"/>
  <c r="F51" i="14" s="1"/>
  <c r="E50" i="14"/>
  <c r="F50" i="14" s="1"/>
  <c r="E49" i="14"/>
  <c r="F49" i="14" s="1"/>
  <c r="E48" i="14"/>
  <c r="F48" i="14" s="1"/>
  <c r="E47" i="14"/>
  <c r="F47" i="14" s="1"/>
  <c r="E46" i="14"/>
  <c r="F46" i="14" s="1"/>
  <c r="E45" i="14"/>
  <c r="F45" i="14" s="1"/>
  <c r="E44" i="14"/>
  <c r="F44" i="14" s="1"/>
  <c r="E42" i="14"/>
  <c r="F42" i="14" s="1"/>
  <c r="E41" i="14"/>
  <c r="F41" i="14" s="1"/>
  <c r="E40" i="14"/>
  <c r="F40" i="14" s="1"/>
  <c r="E39" i="14"/>
  <c r="F39" i="14" s="1"/>
  <c r="E38" i="14"/>
  <c r="F38" i="14" s="1"/>
  <c r="E37" i="14"/>
  <c r="F37" i="14" s="1"/>
  <c r="E36" i="14"/>
  <c r="F36" i="14" s="1"/>
  <c r="E35" i="14"/>
  <c r="F35" i="14" s="1"/>
  <c r="E34" i="14"/>
  <c r="F34" i="14" s="1"/>
  <c r="E33" i="14"/>
  <c r="F33" i="14" s="1"/>
  <c r="E32" i="14"/>
  <c r="F32" i="14" s="1"/>
  <c r="E31" i="14"/>
  <c r="F31" i="14" s="1"/>
  <c r="E30" i="14"/>
  <c r="F30" i="14" s="1"/>
  <c r="E29" i="14"/>
  <c r="F29" i="14" s="1"/>
  <c r="E27" i="14"/>
  <c r="F27" i="14" s="1"/>
  <c r="E26" i="14"/>
  <c r="F26" i="14" s="1"/>
  <c r="E25" i="14"/>
  <c r="F25" i="14" s="1"/>
  <c r="E24" i="14"/>
  <c r="F24" i="14" s="1"/>
  <c r="E23" i="14"/>
  <c r="F23" i="14" s="1"/>
  <c r="E22" i="14"/>
  <c r="F22" i="14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100" i="4"/>
  <c r="E111" i="4"/>
  <c r="E110" i="4"/>
  <c r="E109" i="4"/>
  <c r="E108" i="4"/>
  <c r="E107" i="4"/>
  <c r="E106" i="4"/>
  <c r="E105" i="4"/>
  <c r="F105" i="4" s="1"/>
  <c r="E104" i="4"/>
  <c r="E102" i="4"/>
  <c r="E101" i="4"/>
  <c r="E99" i="4"/>
  <c r="E98" i="4"/>
  <c r="E97" i="4"/>
  <c r="E96" i="4"/>
  <c r="E95" i="4"/>
  <c r="E94" i="4"/>
  <c r="E93" i="4"/>
  <c r="E92" i="4"/>
  <c r="E91" i="4"/>
  <c r="F61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F45" i="4" s="1"/>
  <c r="E44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7" i="4"/>
  <c r="E26" i="4"/>
  <c r="E25" i="4"/>
  <c r="E24" i="4"/>
  <c r="E23" i="4"/>
  <c r="E22" i="4"/>
  <c r="F22" i="4" s="1"/>
  <c r="E21" i="4"/>
  <c r="E20" i="4"/>
  <c r="E19" i="4"/>
  <c r="E18" i="4"/>
  <c r="E17" i="4"/>
  <c r="E16" i="4"/>
  <c r="E15" i="4"/>
  <c r="E14" i="4"/>
  <c r="E13" i="4"/>
  <c r="E12" i="4"/>
  <c r="E11" i="4"/>
  <c r="D99" i="4"/>
  <c r="D93" i="4"/>
  <c r="D91" i="4"/>
  <c r="D80" i="4"/>
  <c r="F93" i="14" l="1"/>
  <c r="F80" i="14"/>
  <c r="F91" i="14"/>
  <c r="F112" i="14"/>
  <c r="F113" i="14" s="1"/>
  <c r="F114" i="14" s="1"/>
  <c r="F101" i="4" l="1"/>
  <c r="F84" i="4"/>
  <c r="F83" i="4"/>
  <c r="F81" i="4"/>
  <c r="F68" i="4"/>
  <c r="F54" i="4"/>
  <c r="F35" i="4"/>
  <c r="F17" i="4"/>
  <c r="F11" i="4"/>
  <c r="F95" i="4"/>
  <c r="F87" i="4"/>
  <c r="F53" i="4"/>
  <c r="F82" i="4" l="1"/>
  <c r="F42" i="4" l="1"/>
  <c r="F41" i="4"/>
  <c r="F80" i="4" l="1"/>
  <c r="F67" i="4"/>
  <c r="F39" i="4" l="1"/>
  <c r="F40" i="4"/>
  <c r="F107" i="4" l="1"/>
  <c r="F74" i="4"/>
  <c r="F72" i="4"/>
  <c r="F51" i="4"/>
  <c r="F30" i="4"/>
  <c r="F89" i="4" l="1"/>
  <c r="F88" i="4"/>
  <c r="F57" i="4"/>
  <c r="F111" i="4" l="1"/>
  <c r="F110" i="4"/>
  <c r="F109" i="4"/>
  <c r="F108" i="4"/>
  <c r="F106" i="4"/>
  <c r="F104" i="4"/>
  <c r="F102" i="4"/>
  <c r="F100" i="4"/>
  <c r="F99" i="4"/>
  <c r="F98" i="4"/>
  <c r="F97" i="4"/>
  <c r="F96" i="4"/>
  <c r="F94" i="4"/>
  <c r="F93" i="4"/>
  <c r="F92" i="4"/>
  <c r="F91" i="4"/>
  <c r="F86" i="4"/>
  <c r="F85" i="4"/>
  <c r="F79" i="4"/>
  <c r="F78" i="4"/>
  <c r="F77" i="4"/>
  <c r="F76" i="4"/>
  <c r="F75" i="4"/>
  <c r="F71" i="4"/>
  <c r="F70" i="4"/>
  <c r="F69" i="4"/>
  <c r="F64" i="4"/>
  <c r="F65" i="4"/>
  <c r="F66" i="4"/>
  <c r="F63" i="4"/>
  <c r="F62" i="4"/>
  <c r="F60" i="4"/>
  <c r="F58" i="4"/>
  <c r="F56" i="4"/>
  <c r="F55" i="4"/>
  <c r="F52" i="4"/>
  <c r="F50" i="4"/>
  <c r="F49" i="4"/>
  <c r="F48" i="4"/>
  <c r="F47" i="4"/>
  <c r="F46" i="4"/>
  <c r="F44" i="4"/>
  <c r="F38" i="4"/>
  <c r="F37" i="4"/>
  <c r="F36" i="4"/>
  <c r="F34" i="4"/>
  <c r="F33" i="4"/>
  <c r="F32" i="4"/>
  <c r="F31" i="4"/>
  <c r="F29" i="4"/>
  <c r="F20" i="4"/>
  <c r="F12" i="4" l="1"/>
  <c r="F13" i="4"/>
  <c r="F14" i="4"/>
  <c r="F15" i="4"/>
  <c r="F16" i="4"/>
  <c r="F18" i="4"/>
  <c r="F19" i="4"/>
  <c r="F21" i="4"/>
  <c r="F23" i="4"/>
  <c r="F24" i="4"/>
  <c r="F25" i="4"/>
  <c r="F26" i="4"/>
  <c r="F27" i="4"/>
  <c r="F112" i="4" l="1"/>
  <c r="G28" i="4" l="1"/>
  <c r="G43" i="4"/>
  <c r="G10" i="4"/>
  <c r="F113" i="4"/>
  <c r="F114" i="4" l="1"/>
</calcChain>
</file>

<file path=xl/sharedStrings.xml><?xml version="1.0" encoding="utf-8"?>
<sst xmlns="http://schemas.openxmlformats.org/spreadsheetml/2006/main" count="425" uniqueCount="179">
  <si>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</si>
  <si>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</si>
  <si>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²</t>
    </r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</si>
  <si>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</si>
  <si>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</si>
  <si>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</si>
  <si>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</si>
  <si>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</si>
  <si>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</si>
  <si>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</si>
  <si>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</si>
  <si>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</si>
  <si>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</si>
  <si>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</si>
  <si>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</si>
  <si>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</si>
  <si>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</si>
  <si>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</si>
  <si>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կգ</t>
  </si>
  <si>
    <r>
      <t>100մ</t>
    </r>
    <r>
      <rPr>
        <sz val="12"/>
        <color theme="1"/>
        <rFont val="Calibri"/>
        <family val="2"/>
        <charset val="204"/>
      </rPr>
      <t>²</t>
    </r>
  </si>
  <si>
    <t>հատ</t>
  </si>
  <si>
    <t>100մ</t>
  </si>
  <si>
    <t>Փայտանյութի մշակում հականեխիչ և հակահրդեհային լուծույթով</t>
  </si>
  <si>
    <t>Կավարամածի մշակում հականեխիչ և հակահրդեհային լուծույթով</t>
  </si>
  <si>
    <t>Չորսու կավարամածի 60*50մմ</t>
  </si>
  <si>
    <t>Ինքնաշաղափող հեղույս</t>
  </si>
  <si>
    <t>Ձեղնալուսամուտների տեղադրում</t>
  </si>
  <si>
    <t>Տանիքի իրականացում պրոֆիլավոր ցինկապատ թիթեղից, КП-21  0.55մմ</t>
  </si>
  <si>
    <t>Ճակտոնի երեսպատում ցինկապատ թիթեղով</t>
  </si>
  <si>
    <t>Պիպի տախտակ 50*150մմ</t>
  </si>
  <si>
    <t>Պիպի կառուցում ցինկապատ թիթեղից՝ տախտակամածով</t>
  </si>
  <si>
    <t>Միջնորմներ</t>
  </si>
  <si>
    <t>Միջնորմների քանդում</t>
  </si>
  <si>
    <t>տն</t>
  </si>
  <si>
    <t>Շին աղբի հավաքում և դուրս բերում՝ ձեռքով, բարձելով ինքնաթափին</t>
  </si>
  <si>
    <t>Կառուցվող թեթև բետոնե բլոկների անցքերի լցնում թեթև Վ-7.5 դասի բետոնով</t>
  </si>
  <si>
    <t>Միջնորմների ամրանավորում ամրան A-240c դասի ամրանով</t>
  </si>
  <si>
    <t>Ե/բ միաձույլ բարավորի  կառուցում Վ-15 դասի բետոնից</t>
  </si>
  <si>
    <t>Ամրան Ա - 240C    6մմ</t>
  </si>
  <si>
    <t>Ամրան Ա - 500C   12մմ</t>
  </si>
  <si>
    <t>Միջնորմների շարում 100մմ հաստ. բետոնե թեթև բլոկներից, կողային հատվածները լցնել էլաստիկ նյութով</t>
  </si>
  <si>
    <t>Միաձույլ ե/բ գոտու կառուցում     Վ - 15 դասի բետոնից</t>
  </si>
  <si>
    <t>Միաձույլ ե/բ երիզվածքի  կառուցում Վ - 15 դասի բետոնից</t>
  </si>
  <si>
    <t>Ամրան   A - 240c   6մմ</t>
  </si>
  <si>
    <t>Ամրան   A - 500c    12մմ</t>
  </si>
  <si>
    <t>Տանիք</t>
  </si>
  <si>
    <t>Դռան բացվածքի  ամրացում</t>
  </si>
  <si>
    <t>Բետոն Վ - 15</t>
  </si>
  <si>
    <t>Մետաղական անկյունակ 75*75*6մմ</t>
  </si>
  <si>
    <t>մ</t>
  </si>
  <si>
    <t>Մետաղական անկյունակ 50*50*4մմ</t>
  </si>
  <si>
    <t>Մետաղաթերթ</t>
  </si>
  <si>
    <t>Ամրան Ա - 240C    8մմ</t>
  </si>
  <si>
    <t>Ամրան A - 500c    12մմ(խարիսխ)</t>
  </si>
  <si>
    <t>Ամրան Ա - 500C    18մմ</t>
  </si>
  <si>
    <t>Անցքերի գայլիկոնում L=250մմ, d=16մմ</t>
  </si>
  <si>
    <t>անցք</t>
  </si>
  <si>
    <t>Մետաղական կոնստրուկցիա-ների փաթաթում "Ռաբիցա" տիպի ցանցով</t>
  </si>
  <si>
    <t>Ցանցապատ հատվածների սվաղում ց/ավազե շաղախով</t>
  </si>
  <si>
    <t>Մետաղական կոնստրուկցիա-ների  յուղաներկում (2 անգամ)</t>
  </si>
  <si>
    <t xml:space="preserve">D=800մմ պատի քանդում </t>
  </si>
  <si>
    <t>Մետաղական անկյունակ 100*100*7մմ</t>
  </si>
  <si>
    <t>Տաշտաձև հեծան 24մմ</t>
  </si>
  <si>
    <t>Հեղույս M24</t>
  </si>
  <si>
    <t>Պատուհանի բացվածքի  ամրացում</t>
  </si>
  <si>
    <t xml:space="preserve">D=400մմ պատի քանդում </t>
  </si>
  <si>
    <t>Պատուհանի բացվածքը դռան բացվածքի վերափոխում</t>
  </si>
  <si>
    <t>Բացվածքներ</t>
  </si>
  <si>
    <t>Մետաղապլաստե պատուհանների տեղադրում (բացվող), երկշերտ ապակեփաթեթով 4+4մմ, հայկական պրոֆիլ (60մմ հաստ.)</t>
  </si>
  <si>
    <t>Մետաղապլաստե պատուհանների տեղադրում (չբացվող), երկշերտ ապակեփաթեթով 4+4մմ, հայկական պրոֆիլ (60մմ հաստ.)</t>
  </si>
  <si>
    <t>Պատուհանագոգերի տեղադրում (առանց նյութի արժեքի)</t>
  </si>
  <si>
    <t>Պլաստմասե պատուհանագոգերի տեղադրում 400մմ լայն.</t>
  </si>
  <si>
    <t>գծմ</t>
  </si>
  <si>
    <t>Փայտե պատուհանների քանդում</t>
  </si>
  <si>
    <t>Ալյումինե վիտրաժների (դուռ) տեղադրում թերմոկամուրջով, (բացվող), երկշերտ ապակեփաթեթով 4+4մմ (60մմ հաստ.)</t>
  </si>
  <si>
    <t>Ալյումինե վիտրաժների տեղադրում թերմոկամուրջով, (չբացվող), երկշերտ ապակեփաթեթով 4+4մմ (60մմ հաստ.)</t>
  </si>
  <si>
    <t xml:space="preserve">Մետաղապլաստե դռների տեղադրում, հայկական արտադրություն, երկշերտ ապակեփաթեթ 4+4մմ, (6սմ հաստ.)  </t>
  </si>
  <si>
    <t>Ալյումինե դռների տեղադրում  թերմոկամուրջով, վերնափողկով, 4+4մմ ապակեփաթեթ (60մմ հաստ.)</t>
  </si>
  <si>
    <t>Փայտե դռների  քանդում</t>
  </si>
  <si>
    <t>Դռան բացվածքի փակում 200մմ հաստ. բետոնե թեթև բլոկներից, կողային հատվածները լցնել էլաստիկ նյութով</t>
  </si>
  <si>
    <t>ՀՀ  Լոռու  մարզի  Լոռի  Բերդ  համայնքի  Սվերդլով  բնակավայրի  մանկապարտեզի  շենքի  հիմնանորոգում</t>
  </si>
  <si>
    <t>Բնահողի տոփանում խճով</t>
  </si>
  <si>
    <t>Խճի նախաշերտի իրականացում  100մմ հաստ.</t>
  </si>
  <si>
    <t>Ց/ա հարթեցուցիչ շերտի  կառուցում 30մմ հաստ.</t>
  </si>
  <si>
    <t>Ամրանավորված բետոնե նախաշերտ 100մմ հաստ., Վ-12.5 դասի բետոնից</t>
  </si>
  <si>
    <t>Ցանց Bp   100*100*4մմ</t>
  </si>
  <si>
    <t>Սալվածք</t>
  </si>
  <si>
    <t>Գոյություն ունեցող բետոնե սալվածքի քանդում</t>
  </si>
  <si>
    <t>Տեղափոխում 3կմ</t>
  </si>
  <si>
    <t>Տանիքի ասբոշիֆերի քանդում կավարամածով</t>
  </si>
  <si>
    <t>Բացվածքի  ամրացում</t>
  </si>
  <si>
    <t xml:space="preserve">Մետաղապլաստե դռների տեղադրում, հայկական արտադրություն, (6սմ հաստ.)  </t>
  </si>
  <si>
    <t>Տանիքի վնասված փայտանյութի փոխարինում</t>
  </si>
  <si>
    <t>Մետաղական ճաղաշարերի ապամոնտաժում (10 հատ)</t>
  </si>
  <si>
    <t>О Б Ё М Н Ы Й     Л И С Т  -  С М Е Т А</t>
  </si>
  <si>
    <t>Реконструкция здания детского сада населеного пункта Свердлов, община Лори Берд, Лорийская область, РА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</si>
  <si>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</si>
  <si>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</si>
  <si>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</si>
  <si>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</si>
  <si>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</si>
  <si>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</si>
  <si>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Усиление проема</t>
  </si>
  <si>
    <t>Разборка стен  D=800мм</t>
  </si>
  <si>
    <r>
      <t>м</t>
    </r>
    <r>
      <rPr>
        <sz val="12"/>
        <color theme="1"/>
        <rFont val="Calibri"/>
        <family val="2"/>
        <charset val="204"/>
      </rPr>
      <t>³</t>
    </r>
  </si>
  <si>
    <t>Сбор и погрузка строй. мусора на а/м самосвалы</t>
  </si>
  <si>
    <t>тн</t>
  </si>
  <si>
    <t>Перевозка 3 км</t>
  </si>
  <si>
    <t>Усиление дверного проема</t>
  </si>
  <si>
    <t>Ветон   М - 200</t>
  </si>
  <si>
    <t>Металлический уголок 100*100*7мм</t>
  </si>
  <si>
    <t>м</t>
  </si>
  <si>
    <t>Металлический уголок 50*50*4мм</t>
  </si>
  <si>
    <t>Швелер  24мм</t>
  </si>
  <si>
    <t>Стальной лист</t>
  </si>
  <si>
    <t>Стержневая арматура   А - 240C 8мм</t>
  </si>
  <si>
    <t>Стержневая арматура   А - 500C 12мм (анкер)</t>
  </si>
  <si>
    <t>Стержневая арматура   А - 500C 18мм</t>
  </si>
  <si>
    <t>Болт M18</t>
  </si>
  <si>
    <t>кг</t>
  </si>
  <si>
    <t>Сверление отверстий L=250мм, d=16мм</t>
  </si>
  <si>
    <t>отв</t>
  </si>
  <si>
    <t>Обматывание металлоконструкций сеткой типа Рабица</t>
  </si>
  <si>
    <r>
      <t>100м</t>
    </r>
    <r>
      <rPr>
        <sz val="12"/>
        <color theme="1"/>
        <rFont val="Calibri"/>
        <family val="2"/>
        <charset val="204"/>
      </rPr>
      <t>²</t>
    </r>
  </si>
  <si>
    <t>Штукатурка на сетку цементным раствором</t>
  </si>
  <si>
    <t>Окраска металлоконструкций масляной краской  (2 раза)</t>
  </si>
  <si>
    <t>Усиление оконного проема</t>
  </si>
  <si>
    <t>Разборка стен  D=400мм</t>
  </si>
  <si>
    <t>Металлический уголок 75*75*6мм</t>
  </si>
  <si>
    <t>Переделка и усиление оконного проема на дверной</t>
  </si>
  <si>
    <t>Крыша</t>
  </si>
  <si>
    <t>Разборка покрытий кровель из асбестоцементных плит с обрешеткой</t>
  </si>
  <si>
    <t>Замена поврежденных древесины крыши</t>
  </si>
  <si>
    <t>Бруски для обрешетка 60*50мм</t>
  </si>
  <si>
    <r>
      <t xml:space="preserve">Установка профилного оцинкованного листа  </t>
    </r>
    <r>
      <rPr>
        <sz val="12"/>
        <color theme="1"/>
        <rFont val="Arial Armenian"/>
        <family val="2"/>
      </rPr>
      <t>КП</t>
    </r>
    <r>
      <rPr>
        <sz val="12"/>
        <color theme="1"/>
        <rFont val="Arial Armenian"/>
        <family val="2"/>
        <charset val="204"/>
      </rPr>
      <t>-21,  0.55мм толщ.</t>
    </r>
  </si>
  <si>
    <t>Облицовка фронтона из оцинкованных листов</t>
  </si>
  <si>
    <t>Построение конька из оцинкованного листа, с настилом</t>
  </si>
  <si>
    <t>Бруски для конька 50*150мм</t>
  </si>
  <si>
    <t>Установка слуховых окон</t>
  </si>
  <si>
    <t>шт</t>
  </si>
  <si>
    <t>Обработка древесины антисептиками и противопожарными средствами</t>
  </si>
  <si>
    <t>Обработка обрешетки антисептиками и противопожарными средствами</t>
  </si>
  <si>
    <t>Саморез</t>
  </si>
  <si>
    <t>Перегородки</t>
  </si>
  <si>
    <t>Разборка перегородок</t>
  </si>
  <si>
    <t>Кладка перегородок 100мм толщ. из легких бетонных блоков, заполнить боковые части эластичной смесью</t>
  </si>
  <si>
    <t>Кладка перегородок 200мм толщ. из легких бетонных блоков, заполнить боковые части эластичной смесью</t>
  </si>
  <si>
    <t>Заполнение отверстий легких бетонных блоков из легкого бетона М-100</t>
  </si>
  <si>
    <t>Армирование перегородок арматурой                          А - 240C</t>
  </si>
  <si>
    <r>
      <t>Устройство ж/б монолитной перемычки из бетона М-</t>
    </r>
    <r>
      <rPr>
        <sz val="12"/>
        <color theme="1"/>
        <rFont val="Arial Armenian"/>
        <family val="2"/>
      </rPr>
      <t>200</t>
    </r>
  </si>
  <si>
    <t>Катанка   А - 240C  6мм</t>
  </si>
  <si>
    <t>Стержневая арматура   А - 500C 12мм</t>
  </si>
  <si>
    <t>Устройство монолитного ж/б пояса из бетона М-200</t>
  </si>
  <si>
    <t>Устройство монолитного ж/б обрамления из бетона М-200</t>
  </si>
  <si>
    <t>Проемы</t>
  </si>
  <si>
    <t>Разборка деревянных дверей</t>
  </si>
  <si>
    <t>Разборка деревянных окон</t>
  </si>
  <si>
    <t>Демонтаж металлических решеток (10 шт)</t>
  </si>
  <si>
    <t>Установка металлопластиковых окон (открывающий), стеклопакетом 4+4мм,  (белый, 60мм толщ.) армянский профиль</t>
  </si>
  <si>
    <r>
      <t>м</t>
    </r>
    <r>
      <rPr>
        <sz val="12"/>
        <color theme="1"/>
        <rFont val="Calibri"/>
        <family val="2"/>
        <charset val="204"/>
      </rPr>
      <t>²</t>
    </r>
  </si>
  <si>
    <t>Установка металлопластиковых окон (не открывающий), стеклопакетом 4+4мм, (белый, 60мм толщ.) армянский профиль</t>
  </si>
  <si>
    <t>Установка алюминиевых витражей  (дверь) с термоизоляцией (открывающий) , 4+4мм стеклопакет (60мм толщ.)</t>
  </si>
  <si>
    <t>Установка алюминиевых витражей  (дверь) с термоизоляцией (не открывающий) , 4+4мм стеклопакет (60мм толщ.)</t>
  </si>
  <si>
    <t>Установка металлопластиковых дверей со стеклопакетом  4+4мм (6см толщ.)  армянский профиль</t>
  </si>
  <si>
    <t>Установка глухих металлопластиковых дверей (6см толщ.)  армянский профиль</t>
  </si>
  <si>
    <t>Установка алюминиевых дверей фрамугом с термоизоляцией , 4+4мм стеклопакет (60мм толщ.)</t>
  </si>
  <si>
    <t>Установка пластмассовых подоконников (без расхода подоконника)</t>
  </si>
  <si>
    <t>Пластмассовые подоконники шириной 400мм</t>
  </si>
  <si>
    <t>Отмостка</t>
  </si>
  <si>
    <t>Разборка существующей бетонной отмостки</t>
  </si>
  <si>
    <t>Уплотнение грунта щебнем</t>
  </si>
  <si>
    <t>Подготовителный слой из щебнья 100мм толщ.</t>
  </si>
  <si>
    <t>Устройство стяжек цементных толщиной 30мм</t>
  </si>
  <si>
    <t>Армированный бетонный подготовительный слой из М-150 марки бетона, 100мм толщ.</t>
  </si>
  <si>
    <t>Сетка Bp   100*100*4мм</t>
  </si>
  <si>
    <t>Всего</t>
  </si>
  <si>
    <t>НДС       20%</t>
  </si>
  <si>
    <t>Կշիռը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</si>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</sst>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10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5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10" fontId="1" fillId="0" borderId="0" xfId="0" applyNumberFormat="1" applyFont="1" applyAlignment="1">
      <alignment horizontal="center" vertical="center"/>
    </xf>
    <xf numFmtId="10" fontId="1" fillId="0" borderId="0" xfId="0" applyNumberFormat="1" applyFont="1"/>
    <xf numFmtId="10" fontId="1" fillId="0" borderId="2" xfId="0" applyNumberFormat="1" applyFont="1" applyBorder="1" applyAlignment="1">
      <alignment vertical="center"/>
    </xf>
    <xf numFmtId="10" fontId="1" fillId="0" borderId="4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0"/>
  <sheetViews>
    <sheetView topLeftCell="A43" zoomScaleNormal="100" workbookViewId="0">
      <selection activeCell="K12" sqref="K12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4.5703125" style="1" customWidth="1"/>
    <col min="5" max="5" width="13.5703125" style="1" customWidth="1"/>
    <col min="6" max="6" width="16.28515625" style="1" customWidth="1"/>
    <col min="7" max="7" width="16.42578125" style="78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87" t="s">
        <v>6</v>
      </c>
      <c r="B2" s="87"/>
      <c r="C2" s="87"/>
      <c r="D2" s="87"/>
      <c r="E2" s="87"/>
      <c r="F2" s="87"/>
      <c r="G2" s="75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9" ht="72" customHeight="1" thickBot="1">
      <c r="A3" s="86" t="s">
        <v>80</v>
      </c>
      <c r="B3" s="86"/>
      <c r="C3" s="86"/>
      <c r="D3" s="86"/>
      <c r="E3" s="86"/>
      <c r="F3" s="86"/>
      <c r="G3" s="76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9" s="2" customFormat="1" ht="17.25" customHeight="1">
      <c r="A4" s="27"/>
      <c r="B4" s="28"/>
      <c r="C4" s="28"/>
      <c r="D4" s="28"/>
      <c r="E4" s="34"/>
      <c r="F4" s="12"/>
      <c r="G4" s="85" t="s">
        <v>177</v>
      </c>
      <c r="N4" s="17"/>
      <c r="O4" s="17"/>
      <c r="P4" s="17"/>
      <c r="Q4" s="17"/>
      <c r="R4" s="17"/>
      <c r="S4" s="17"/>
    </row>
    <row r="5" spans="1:19" s="2" customFormat="1" ht="17.25" customHeight="1">
      <c r="A5" s="35" t="s">
        <v>8</v>
      </c>
      <c r="B5" s="51" t="s">
        <v>0</v>
      </c>
      <c r="C5" s="51" t="s">
        <v>10</v>
      </c>
      <c r="D5" s="19"/>
      <c r="E5" s="51" t="s">
        <v>11</v>
      </c>
      <c r="F5" s="74" t="s">
        <v>13</v>
      </c>
      <c r="G5" s="85"/>
    </row>
    <row r="6" spans="1:19" s="2" customFormat="1" ht="17.25" customHeight="1">
      <c r="A6" s="49" t="s">
        <v>9</v>
      </c>
      <c r="B6" s="19"/>
      <c r="C6" s="51" t="s">
        <v>16</v>
      </c>
      <c r="D6" s="51" t="s">
        <v>1</v>
      </c>
      <c r="E6" s="51" t="s">
        <v>12</v>
      </c>
      <c r="F6" s="74" t="s">
        <v>14</v>
      </c>
      <c r="G6" s="85"/>
    </row>
    <row r="7" spans="1:19" s="2" customFormat="1" ht="17.25" customHeight="1">
      <c r="A7" s="29"/>
      <c r="B7" s="3"/>
      <c r="C7" s="10" t="s">
        <v>17</v>
      </c>
      <c r="D7" s="3"/>
      <c r="E7" s="51" t="s">
        <v>5</v>
      </c>
      <c r="F7" s="74" t="s">
        <v>15</v>
      </c>
      <c r="G7" s="85"/>
    </row>
    <row r="8" spans="1:19" s="2" customFormat="1" ht="17.25" customHeight="1">
      <c r="A8" s="30"/>
      <c r="B8" s="4"/>
      <c r="C8" s="7"/>
      <c r="D8" s="4"/>
      <c r="E8" s="20"/>
      <c r="F8" s="12"/>
      <c r="G8" s="85"/>
    </row>
    <row r="9" spans="1:19" ht="19.5" customHeight="1" thickBot="1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48">
        <v>6</v>
      </c>
      <c r="G9" s="81">
        <v>7</v>
      </c>
    </row>
    <row r="10" spans="1:19" ht="27.75" customHeight="1">
      <c r="A10" s="26"/>
      <c r="B10" s="61" t="s">
        <v>90</v>
      </c>
      <c r="C10" s="52"/>
      <c r="D10" s="52"/>
      <c r="E10" s="26"/>
      <c r="F10" s="48"/>
      <c r="G10" s="85">
        <f>SUM(F11:F27)/F112</f>
        <v>3.1724535549558196E-2</v>
      </c>
    </row>
    <row r="11" spans="1:19" ht="23.25" customHeight="1">
      <c r="A11" s="53">
        <v>1</v>
      </c>
      <c r="B11" s="21" t="s">
        <v>60</v>
      </c>
      <c r="C11" s="56" t="s">
        <v>3</v>
      </c>
      <c r="D11" s="41">
        <v>2.2999999999999998</v>
      </c>
      <c r="E11" s="6">
        <f>12.72301*1.133*1.11*1.0075*1.006*1.02*1.0015*1.015</f>
        <v>16.815235743684852</v>
      </c>
      <c r="F11" s="6">
        <f t="shared" ref="F11:F76" si="0">E11*D11</f>
        <v>38.675042210475155</v>
      </c>
      <c r="G11" s="85"/>
    </row>
    <row r="12" spans="1:19" ht="35.25" customHeight="1">
      <c r="A12" s="53">
        <v>2</v>
      </c>
      <c r="B12" s="21" t="s">
        <v>34</v>
      </c>
      <c r="C12" s="52" t="s">
        <v>33</v>
      </c>
      <c r="D12" s="52">
        <v>4.38</v>
      </c>
      <c r="E12" s="6">
        <f>0.4711366*1.133*1.11*1.0075*1.006*1.02*1.0015*1.015</f>
        <v>0.62267285779686987</v>
      </c>
      <c r="F12" s="6">
        <f t="shared" si="0"/>
        <v>2.7273071171502901</v>
      </c>
      <c r="G12" s="85"/>
    </row>
    <row r="13" spans="1:19" ht="23.25" customHeight="1">
      <c r="A13" s="53">
        <v>3</v>
      </c>
      <c r="B13" s="21" t="s">
        <v>88</v>
      </c>
      <c r="C13" s="13" t="s">
        <v>33</v>
      </c>
      <c r="D13" s="22">
        <v>4.38</v>
      </c>
      <c r="E13" s="6">
        <f>1.203267*1.133*1.11*1.0075*1.006*1.02*1.0015*1.015</f>
        <v>1.5902854959318937</v>
      </c>
      <c r="F13" s="6">
        <f t="shared" si="0"/>
        <v>6.9654504721816943</v>
      </c>
      <c r="G13" s="85"/>
      <c r="H13" s="11"/>
    </row>
    <row r="14" spans="1:19" s="5" customFormat="1" ht="23.25" customHeight="1">
      <c r="A14" s="53">
        <v>4</v>
      </c>
      <c r="B14" s="33" t="s">
        <v>46</v>
      </c>
      <c r="C14" s="13" t="s">
        <v>33</v>
      </c>
      <c r="D14" s="58">
        <v>0.25819999999999999</v>
      </c>
      <c r="E14" s="6">
        <f>230.9899022628*1.133*1.11*1.0075*1.006*1.02*1.0015*1.015</f>
        <v>305.28543646194612</v>
      </c>
      <c r="F14" s="6">
        <f t="shared" si="0"/>
        <v>78.824699694474489</v>
      </c>
      <c r="G14" s="85"/>
    </row>
    <row r="15" spans="1:19" s="5" customFormat="1" ht="23.25" customHeight="1">
      <c r="A15" s="53">
        <v>5</v>
      </c>
      <c r="B15" s="21" t="s">
        <v>47</v>
      </c>
      <c r="C15" s="13" t="s">
        <v>3</v>
      </c>
      <c r="D15" s="22">
        <v>0.13</v>
      </c>
      <c r="E15" s="6">
        <f>33.8652346284*1.133*1.11*1.0075*1.006*1.02*1.0015*1.015</f>
        <v>44.757640196128563</v>
      </c>
      <c r="F15" s="6">
        <f t="shared" si="0"/>
        <v>5.818493225496713</v>
      </c>
      <c r="G15" s="85"/>
    </row>
    <row r="16" spans="1:19" s="5" customFormat="1" ht="23.25" customHeight="1">
      <c r="A16" s="53">
        <v>6</v>
      </c>
      <c r="B16" s="21" t="s">
        <v>61</v>
      </c>
      <c r="C16" s="13" t="s">
        <v>49</v>
      </c>
      <c r="D16" s="41">
        <v>9.6</v>
      </c>
      <c r="E16" s="6">
        <f>7.7044925412*1.133*1.11*1.0075*1.006*1.02*1.0015*1.015</f>
        <v>10.182563588784381</v>
      </c>
      <c r="F16" s="6">
        <f t="shared" si="0"/>
        <v>97.75261045233006</v>
      </c>
      <c r="G16" s="85"/>
    </row>
    <row r="17" spans="1:7" s="5" customFormat="1" ht="23.25" customHeight="1">
      <c r="A17" s="53">
        <v>7</v>
      </c>
      <c r="B17" s="21" t="s">
        <v>50</v>
      </c>
      <c r="C17" s="13" t="s">
        <v>49</v>
      </c>
      <c r="D17" s="41">
        <v>1.5</v>
      </c>
      <c r="E17" s="6">
        <f>1.7406273276*1.133*1.11*1.0075*1.006*1.02*1.0015*1.015</f>
        <v>2.3004822644558294</v>
      </c>
      <c r="F17" s="6">
        <f t="shared" si="0"/>
        <v>3.4507233966837441</v>
      </c>
      <c r="G17" s="85"/>
    </row>
    <row r="18" spans="1:7" s="5" customFormat="1" ht="23.25" customHeight="1">
      <c r="A18" s="53">
        <v>8</v>
      </c>
      <c r="B18" s="21" t="s">
        <v>62</v>
      </c>
      <c r="C18" s="52" t="s">
        <v>49</v>
      </c>
      <c r="D18" s="52">
        <v>3.8</v>
      </c>
      <c r="E18" s="6">
        <f>19.5820574355*1.133*1.11*1.0075*1.006*1.02*1.0015*1.015</f>
        <v>25.880425475128082</v>
      </c>
      <c r="F18" s="6">
        <f t="shared" si="0"/>
        <v>98.345616805486699</v>
      </c>
      <c r="G18" s="85"/>
    </row>
    <row r="19" spans="1:7" s="5" customFormat="1" ht="23.25" customHeight="1">
      <c r="A19" s="53">
        <v>9</v>
      </c>
      <c r="B19" s="21" t="s">
        <v>51</v>
      </c>
      <c r="C19" s="52" t="s">
        <v>33</v>
      </c>
      <c r="D19" s="25">
        <v>2.3599999999999999E-2</v>
      </c>
      <c r="E19" s="6">
        <f>803.6856696267*1.133*1.11*1.0075*1.006*1.02*1.0015*1.015</f>
        <v>1062.182926728359</v>
      </c>
      <c r="F19" s="6">
        <f t="shared" si="0"/>
        <v>25.067517070789272</v>
      </c>
      <c r="G19" s="85"/>
    </row>
    <row r="20" spans="1:7" s="5" customFormat="1" ht="23.25" customHeight="1">
      <c r="A20" s="53">
        <v>10</v>
      </c>
      <c r="B20" s="21" t="s">
        <v>52</v>
      </c>
      <c r="C20" s="52" t="s">
        <v>33</v>
      </c>
      <c r="D20" s="25">
        <v>3.5999999999999999E-3</v>
      </c>
      <c r="E20" s="6">
        <f>476.3777336199*1.133*1.11*1.0075*1.006*1.02*1.0015*1.015</f>
        <v>629.59974831906322</v>
      </c>
      <c r="F20" s="6">
        <f t="shared" si="0"/>
        <v>2.2665590939486275</v>
      </c>
      <c r="G20" s="85"/>
    </row>
    <row r="21" spans="1:7" s="5" customFormat="1" ht="23.25" customHeight="1">
      <c r="A21" s="53">
        <v>11</v>
      </c>
      <c r="B21" s="21" t="s">
        <v>53</v>
      </c>
      <c r="C21" s="52" t="s">
        <v>33</v>
      </c>
      <c r="D21" s="40">
        <v>6.0000000000000001E-3</v>
      </c>
      <c r="E21" s="6">
        <f>534.7097486199*1.133*1.11*1.0075*1.006*1.02*1.0015*1.015</f>
        <v>706.6936579858135</v>
      </c>
      <c r="F21" s="6">
        <f t="shared" si="0"/>
        <v>4.2401619479148813</v>
      </c>
      <c r="G21" s="85"/>
    </row>
    <row r="22" spans="1:7" s="5" customFormat="1" ht="23.25" customHeight="1">
      <c r="A22" s="53">
        <v>12</v>
      </c>
      <c r="B22" s="21" t="s">
        <v>54</v>
      </c>
      <c r="C22" s="52" t="s">
        <v>33</v>
      </c>
      <c r="D22" s="25">
        <v>9.5999999999999992E-3</v>
      </c>
      <c r="E22" s="6">
        <f>534.7097486199*1.133*1.11*1.0075*1.006*1.02*1.0015*1.015</f>
        <v>706.6936579858135</v>
      </c>
      <c r="F22" s="6">
        <f t="shared" si="0"/>
        <v>6.7842591166638089</v>
      </c>
      <c r="G22" s="85"/>
    </row>
    <row r="23" spans="1:7" s="5" customFormat="1" ht="23.25" customHeight="1">
      <c r="A23" s="53">
        <v>13</v>
      </c>
      <c r="B23" s="21" t="s">
        <v>63</v>
      </c>
      <c r="C23" s="52" t="s">
        <v>18</v>
      </c>
      <c r="D23" s="22">
        <v>16.02</v>
      </c>
      <c r="E23" s="6">
        <f>1.3929685182*1.133*1.11*1.0075*1.006*1.02*1.0015*1.015</f>
        <v>1.8410025628419977</v>
      </c>
      <c r="F23" s="6">
        <f t="shared" si="0"/>
        <v>29.492861056728803</v>
      </c>
      <c r="G23" s="85"/>
    </row>
    <row r="24" spans="1:7" s="5" customFormat="1" ht="23.25" customHeight="1">
      <c r="A24" s="53">
        <v>14</v>
      </c>
      <c r="B24" s="21" t="s">
        <v>55</v>
      </c>
      <c r="C24" s="52" t="s">
        <v>56</v>
      </c>
      <c r="D24" s="52">
        <v>20</v>
      </c>
      <c r="E24" s="6">
        <f>0.26866696*1.133*1.11*1.0075*1.006*1.02*1.0015*1.015</f>
        <v>0.35508093359504928</v>
      </c>
      <c r="F24" s="6">
        <f t="shared" si="0"/>
        <v>7.1016186719009857</v>
      </c>
      <c r="G24" s="85"/>
    </row>
    <row r="25" spans="1:7" s="5" customFormat="1" ht="35.25" customHeight="1">
      <c r="A25" s="53">
        <v>15</v>
      </c>
      <c r="B25" s="62" t="s">
        <v>57</v>
      </c>
      <c r="C25" s="13" t="s">
        <v>19</v>
      </c>
      <c r="D25" s="14">
        <v>6.9400000000000003E-2</v>
      </c>
      <c r="E25" s="6">
        <f>122.5354844524*1.133*1.11*1.0075*1.006*1.02*1.0015*1.015</f>
        <v>161.9477669225864</v>
      </c>
      <c r="F25" s="6">
        <f t="shared" si="0"/>
        <v>11.239175024427496</v>
      </c>
      <c r="G25" s="85"/>
    </row>
    <row r="26" spans="1:7" s="5" customFormat="1" ht="35.25" customHeight="1">
      <c r="A26" s="53">
        <v>16</v>
      </c>
      <c r="B26" s="21" t="s">
        <v>58</v>
      </c>
      <c r="C26" s="52" t="s">
        <v>19</v>
      </c>
      <c r="D26" s="52">
        <v>6.9400000000000003E-2</v>
      </c>
      <c r="E26" s="6">
        <f>265.51312283*1.133*1.11*1.0075*1.006*1.02*1.0015*1.015</f>
        <v>350.91269702911518</v>
      </c>
      <c r="F26" s="6">
        <f t="shared" si="0"/>
        <v>24.353341173820596</v>
      </c>
      <c r="G26" s="85"/>
    </row>
    <row r="27" spans="1:7" s="5" customFormat="1" ht="35.25" customHeight="1">
      <c r="A27" s="53">
        <v>17</v>
      </c>
      <c r="B27" s="33" t="s">
        <v>59</v>
      </c>
      <c r="C27" s="13" t="s">
        <v>19</v>
      </c>
      <c r="D27" s="13">
        <v>5.6399999999999999E-2</v>
      </c>
      <c r="E27" s="6">
        <f>104.21462819571*1.133*1.11*1.0075*1.006*1.02*1.0015*1.015</f>
        <v>137.73419505693465</v>
      </c>
      <c r="F27" s="6">
        <f t="shared" si="0"/>
        <v>7.7682086012111142</v>
      </c>
      <c r="G27" s="85"/>
    </row>
    <row r="28" spans="1:7" s="5" customFormat="1" ht="39.75" customHeight="1">
      <c r="A28" s="53"/>
      <c r="B28" s="61" t="s">
        <v>64</v>
      </c>
      <c r="C28" s="52"/>
      <c r="D28" s="52"/>
      <c r="E28" s="6"/>
      <c r="F28" s="6"/>
      <c r="G28" s="82">
        <f>SUM(F29:F42)/F112</f>
        <v>2.0872537838621422E-2</v>
      </c>
    </row>
    <row r="29" spans="1:7" s="5" customFormat="1" ht="23.25" customHeight="1">
      <c r="A29" s="53">
        <v>1</v>
      </c>
      <c r="B29" s="21" t="s">
        <v>65</v>
      </c>
      <c r="C29" s="56" t="s">
        <v>3</v>
      </c>
      <c r="D29" s="22">
        <v>0.87</v>
      </c>
      <c r="E29" s="6">
        <f>12.72301*1.133*1.11*1.0075*1.006*1.02*1.0015*1.015</f>
        <v>16.815235743684852</v>
      </c>
      <c r="F29" s="6">
        <f t="shared" si="0"/>
        <v>14.629255097005821</v>
      </c>
      <c r="G29" s="83"/>
    </row>
    <row r="30" spans="1:7" s="5" customFormat="1" ht="35.25" customHeight="1">
      <c r="A30" s="53">
        <v>2</v>
      </c>
      <c r="B30" s="21" t="s">
        <v>34</v>
      </c>
      <c r="C30" s="52" t="s">
        <v>33</v>
      </c>
      <c r="D30" s="52">
        <v>1.65</v>
      </c>
      <c r="E30" s="6">
        <f>0.4711366*1.133*1.11*1.0075*1.006*1.02*1.0015*1.015</f>
        <v>0.62267285779686987</v>
      </c>
      <c r="F30" s="6">
        <f t="shared" si="0"/>
        <v>1.0274102153648352</v>
      </c>
      <c r="G30" s="83"/>
    </row>
    <row r="31" spans="1:7" s="5" customFormat="1" ht="23.25" customHeight="1">
      <c r="A31" s="53">
        <v>3</v>
      </c>
      <c r="B31" s="21" t="s">
        <v>88</v>
      </c>
      <c r="C31" s="13" t="s">
        <v>33</v>
      </c>
      <c r="D31" s="22">
        <v>1.65</v>
      </c>
      <c r="E31" s="6">
        <f>1.203267*1.133*1.11*1.0075*1.006*1.02*1.0015*1.015</f>
        <v>1.5902854959318937</v>
      </c>
      <c r="F31" s="6">
        <f t="shared" si="0"/>
        <v>2.6239710682876245</v>
      </c>
      <c r="G31" s="83"/>
    </row>
    <row r="32" spans="1:7" s="5" customFormat="1" ht="23.25" customHeight="1">
      <c r="A32" s="53">
        <v>4</v>
      </c>
      <c r="B32" s="33" t="s">
        <v>46</v>
      </c>
      <c r="C32" s="13" t="s">
        <v>33</v>
      </c>
      <c r="D32" s="57">
        <v>0.18704000000000001</v>
      </c>
      <c r="E32" s="6">
        <f>230.9899022628*1.133*1.11*1.0075*1.006*1.02*1.0015*1.015</f>
        <v>305.28543646194612</v>
      </c>
      <c r="F32" s="6">
        <f t="shared" si="0"/>
        <v>57.100588035842406</v>
      </c>
      <c r="G32" s="83"/>
    </row>
    <row r="33" spans="1:7" s="5" customFormat="1" ht="23.25" customHeight="1">
      <c r="A33" s="53">
        <v>5</v>
      </c>
      <c r="B33" s="21" t="s">
        <v>48</v>
      </c>
      <c r="C33" s="13" t="s">
        <v>49</v>
      </c>
      <c r="D33" s="23">
        <v>9</v>
      </c>
      <c r="E33" s="6">
        <f>4.1707390725*1.133*1.11*1.0075*1.006*1.02*1.0015*1.015</f>
        <v>5.5122145411726473</v>
      </c>
      <c r="F33" s="6">
        <f t="shared" si="0"/>
        <v>49.609930870553825</v>
      </c>
      <c r="G33" s="83"/>
    </row>
    <row r="34" spans="1:7" s="5" customFormat="1" ht="23.25" customHeight="1">
      <c r="A34" s="53">
        <v>6</v>
      </c>
      <c r="B34" s="21" t="s">
        <v>50</v>
      </c>
      <c r="C34" s="13" t="s">
        <v>49</v>
      </c>
      <c r="D34" s="41">
        <v>0.7</v>
      </c>
      <c r="E34" s="6">
        <f>1.7406273276*1.133*1.11*1.0075*1.006*1.02*1.0015*1.015</f>
        <v>2.3004822644558294</v>
      </c>
      <c r="F34" s="6">
        <f t="shared" si="0"/>
        <v>1.6103375851190804</v>
      </c>
      <c r="G34" s="83"/>
    </row>
    <row r="35" spans="1:7" s="5" customFormat="1" ht="23.25" customHeight="1">
      <c r="A35" s="53">
        <v>7</v>
      </c>
      <c r="B35" s="21" t="s">
        <v>62</v>
      </c>
      <c r="C35" s="52" t="s">
        <v>49</v>
      </c>
      <c r="D35" s="52">
        <v>4.2</v>
      </c>
      <c r="E35" s="6">
        <f>19.5820574355*1.133*1.11*1.0075*1.006*1.02*1.0015*1.015</f>
        <v>25.880425475128082</v>
      </c>
      <c r="F35" s="6">
        <f t="shared" si="0"/>
        <v>108.69778699553795</v>
      </c>
      <c r="G35" s="83"/>
    </row>
    <row r="36" spans="1:7" s="5" customFormat="1" ht="23.25" customHeight="1">
      <c r="A36" s="53">
        <v>8</v>
      </c>
      <c r="B36" s="21" t="s">
        <v>51</v>
      </c>
      <c r="C36" s="52" t="s">
        <v>33</v>
      </c>
      <c r="D36" s="24">
        <v>9.1800000000000007E-3</v>
      </c>
      <c r="E36" s="6">
        <f>803.6856696267*1.133*1.11*1.0075*1.006*1.02*1.0015*1.015</f>
        <v>1062.182926728359</v>
      </c>
      <c r="F36" s="6">
        <f t="shared" si="0"/>
        <v>9.7508392673663362</v>
      </c>
      <c r="G36" s="83"/>
    </row>
    <row r="37" spans="1:7" s="5" customFormat="1" ht="23.25" customHeight="1">
      <c r="A37" s="53">
        <v>9</v>
      </c>
      <c r="B37" s="21" t="s">
        <v>53</v>
      </c>
      <c r="C37" s="52" t="s">
        <v>33</v>
      </c>
      <c r="D37" s="25">
        <v>5.4000000000000003E-3</v>
      </c>
      <c r="E37" s="6">
        <f>534.7097486199*1.133*1.11*1.0075*1.006*1.02*1.0015*1.015</f>
        <v>706.6936579858135</v>
      </c>
      <c r="F37" s="6">
        <f t="shared" si="0"/>
        <v>3.8161457531233931</v>
      </c>
      <c r="G37" s="83"/>
    </row>
    <row r="38" spans="1:7" s="5" customFormat="1" ht="23.25" customHeight="1">
      <c r="A38" s="53">
        <v>10</v>
      </c>
      <c r="B38" s="21" t="s">
        <v>63</v>
      </c>
      <c r="C38" s="52" t="s">
        <v>18</v>
      </c>
      <c r="D38" s="41">
        <v>7.5</v>
      </c>
      <c r="E38" s="6">
        <f>1.3929685182*1.133*1.11*1.0075*1.006*1.02*1.0015*1.015</f>
        <v>1.8410025628419977</v>
      </c>
      <c r="F38" s="6">
        <f t="shared" si="0"/>
        <v>13.807519221314983</v>
      </c>
      <c r="G38" s="83"/>
    </row>
    <row r="39" spans="1:7" s="5" customFormat="1" ht="23.25" customHeight="1">
      <c r="A39" s="53">
        <v>11</v>
      </c>
      <c r="B39" s="21" t="s">
        <v>55</v>
      </c>
      <c r="C39" s="52" t="s">
        <v>56</v>
      </c>
      <c r="D39" s="52">
        <v>18</v>
      </c>
      <c r="E39" s="6">
        <f>0.26866696*1.133*1.11*1.0075*1.006*1.02*1.0015*1.015</f>
        <v>0.35508093359504928</v>
      </c>
      <c r="F39" s="6">
        <f t="shared" si="0"/>
        <v>6.3914568047108871</v>
      </c>
      <c r="G39" s="83"/>
    </row>
    <row r="40" spans="1:7" s="5" customFormat="1" ht="35.25" customHeight="1">
      <c r="A40" s="53">
        <v>12</v>
      </c>
      <c r="B40" s="62" t="s">
        <v>57</v>
      </c>
      <c r="C40" s="13" t="s">
        <v>19</v>
      </c>
      <c r="D40" s="14">
        <v>4.6199999999999998E-2</v>
      </c>
      <c r="E40" s="6">
        <f>122.5354844524*1.133*1.11*1.0075*1.006*1.02*1.0015*1.015</f>
        <v>161.9477669225864</v>
      </c>
      <c r="F40" s="6">
        <f t="shared" si="0"/>
        <v>7.481986831823491</v>
      </c>
      <c r="G40" s="83"/>
    </row>
    <row r="41" spans="1:7" s="5" customFormat="1" ht="35.25" customHeight="1">
      <c r="A41" s="53">
        <v>13</v>
      </c>
      <c r="B41" s="21" t="s">
        <v>58</v>
      </c>
      <c r="C41" s="52" t="s">
        <v>19</v>
      </c>
      <c r="D41" s="52">
        <v>4.6199999999999998E-2</v>
      </c>
      <c r="E41" s="6">
        <f>265.51312283*1.133*1.11*1.0075*1.006*1.02*1.0015*1.015</f>
        <v>350.91269702911518</v>
      </c>
      <c r="F41" s="6">
        <f t="shared" si="0"/>
        <v>16.212166602745121</v>
      </c>
      <c r="G41" s="83"/>
    </row>
    <row r="42" spans="1:7" s="5" customFormat="1" ht="35.25" customHeight="1">
      <c r="A42" s="53">
        <v>14</v>
      </c>
      <c r="B42" s="33" t="s">
        <v>59</v>
      </c>
      <c r="C42" s="13" t="s">
        <v>19</v>
      </c>
      <c r="D42" s="13">
        <v>2.8199999999999999E-2</v>
      </c>
      <c r="E42" s="6">
        <f>104.21462819571*1.133*1.11*1.0075*1.006*1.02*1.0015*1.015</f>
        <v>137.73419505693465</v>
      </c>
      <c r="F42" s="6">
        <f t="shared" si="0"/>
        <v>3.8841043006055571</v>
      </c>
      <c r="G42" s="84"/>
    </row>
    <row r="43" spans="1:7" s="5" customFormat="1" ht="28.5" customHeight="1">
      <c r="A43" s="53"/>
      <c r="B43" s="61" t="s">
        <v>66</v>
      </c>
      <c r="C43" s="52"/>
      <c r="D43" s="52"/>
      <c r="E43" s="6"/>
      <c r="F43" s="6"/>
      <c r="G43" s="82">
        <f>SUM(F44:F58)/F112</f>
        <v>1.2963503305167658E-2</v>
      </c>
    </row>
    <row r="44" spans="1:7" s="5" customFormat="1" ht="23.25" customHeight="1">
      <c r="A44" s="53">
        <v>1</v>
      </c>
      <c r="B44" s="21" t="s">
        <v>65</v>
      </c>
      <c r="C44" s="56" t="s">
        <v>3</v>
      </c>
      <c r="D44" s="22">
        <v>0.52</v>
      </c>
      <c r="E44" s="6">
        <f>12.72301*1.133*1.11*1.0075*1.006*1.02*1.0015*1.015</f>
        <v>16.815235743684852</v>
      </c>
      <c r="F44" s="6">
        <f t="shared" si="0"/>
        <v>8.7439225867161241</v>
      </c>
      <c r="G44" s="83"/>
    </row>
    <row r="45" spans="1:7" s="5" customFormat="1" ht="35.25" customHeight="1">
      <c r="A45" s="60">
        <v>2</v>
      </c>
      <c r="B45" s="21" t="s">
        <v>34</v>
      </c>
      <c r="C45" s="52" t="s">
        <v>33</v>
      </c>
      <c r="D45" s="52">
        <v>0.99</v>
      </c>
      <c r="E45" s="6">
        <f>0.4711366*1.133*1.11*1.0075*1.006*1.02*1.0015*1.015</f>
        <v>0.62267285779686987</v>
      </c>
      <c r="F45" s="6">
        <f t="shared" si="0"/>
        <v>0.61644612921890118</v>
      </c>
      <c r="G45" s="83"/>
    </row>
    <row r="46" spans="1:7" s="5" customFormat="1" ht="23.25" customHeight="1">
      <c r="A46" s="60">
        <v>3</v>
      </c>
      <c r="B46" s="21" t="s">
        <v>88</v>
      </c>
      <c r="C46" s="13" t="s">
        <v>33</v>
      </c>
      <c r="D46" s="22">
        <v>0.99</v>
      </c>
      <c r="E46" s="6">
        <f>1.203267*1.133*1.11*1.0075*1.006*1.02*1.0015*1.015</f>
        <v>1.5902854959318937</v>
      </c>
      <c r="F46" s="6">
        <f t="shared" si="0"/>
        <v>1.5743826409725747</v>
      </c>
      <c r="G46" s="83"/>
    </row>
    <row r="47" spans="1:7" s="5" customFormat="1" ht="23.25" customHeight="1">
      <c r="A47" s="60">
        <v>4</v>
      </c>
      <c r="B47" s="33" t="s">
        <v>46</v>
      </c>
      <c r="C47" s="13" t="s">
        <v>33</v>
      </c>
      <c r="D47" s="58">
        <v>0.1206</v>
      </c>
      <c r="E47" s="6">
        <f>230.9899022628*1.133*1.11*1.0075*1.006*1.02*1.0015*1.015</f>
        <v>305.28543646194612</v>
      </c>
      <c r="F47" s="6">
        <f t="shared" si="0"/>
        <v>36.817423637310704</v>
      </c>
      <c r="G47" s="83"/>
    </row>
    <row r="48" spans="1:7" s="5" customFormat="1" ht="23.25" customHeight="1">
      <c r="A48" s="60">
        <v>5</v>
      </c>
      <c r="B48" s="21" t="s">
        <v>47</v>
      </c>
      <c r="C48" s="13" t="s">
        <v>3</v>
      </c>
      <c r="D48" s="40">
        <v>8.4000000000000005E-2</v>
      </c>
      <c r="E48" s="6">
        <f>33.8652346284*1.133*1.11*1.0075*1.006*1.02*1.0015*1.015</f>
        <v>44.757640196128563</v>
      </c>
      <c r="F48" s="6">
        <f t="shared" si="0"/>
        <v>3.7596417764747994</v>
      </c>
      <c r="G48" s="83"/>
    </row>
    <row r="49" spans="1:7" s="5" customFormat="1" ht="23.25" customHeight="1">
      <c r="A49" s="60">
        <v>6</v>
      </c>
      <c r="B49" s="21" t="s">
        <v>48</v>
      </c>
      <c r="C49" s="13" t="s">
        <v>49</v>
      </c>
      <c r="D49" s="41">
        <v>12.8</v>
      </c>
      <c r="E49" s="6">
        <f>4.1707390725*1.133*1.11*1.0075*1.006*1.02*1.0015*1.015</f>
        <v>5.5122145411726473</v>
      </c>
      <c r="F49" s="6">
        <f t="shared" si="0"/>
        <v>70.556346127009888</v>
      </c>
      <c r="G49" s="83"/>
    </row>
    <row r="50" spans="1:7" s="5" customFormat="1" ht="23.25" customHeight="1">
      <c r="A50" s="60">
        <v>7</v>
      </c>
      <c r="B50" s="21" t="s">
        <v>50</v>
      </c>
      <c r="C50" s="13" t="s">
        <v>49</v>
      </c>
      <c r="D50" s="41">
        <v>0.7</v>
      </c>
      <c r="E50" s="6">
        <f>1.7406273276*1.133*1.11*1.0075*1.006*1.02*1.0015*1.015</f>
        <v>2.3004822644558294</v>
      </c>
      <c r="F50" s="6">
        <f t="shared" si="0"/>
        <v>1.6103375851190804</v>
      </c>
      <c r="G50" s="83"/>
    </row>
    <row r="51" spans="1:7" s="5" customFormat="1" ht="23.25" customHeight="1">
      <c r="A51" s="60">
        <v>8</v>
      </c>
      <c r="B51" s="21" t="s">
        <v>51</v>
      </c>
      <c r="C51" s="52" t="s">
        <v>33</v>
      </c>
      <c r="D51" s="24">
        <v>1.2239999999999999E-2</v>
      </c>
      <c r="E51" s="6">
        <f>803.6856696267*1.133*1.11*1.0075*1.006*1.02*1.0015*1.015</f>
        <v>1062.182926728359</v>
      </c>
      <c r="F51" s="6">
        <f t="shared" si="0"/>
        <v>13.001119023155113</v>
      </c>
      <c r="G51" s="83"/>
    </row>
    <row r="52" spans="1:7" s="5" customFormat="1" ht="23.25" customHeight="1">
      <c r="A52" s="60">
        <v>9</v>
      </c>
      <c r="B52" s="21" t="s">
        <v>52</v>
      </c>
      <c r="C52" s="52" t="s">
        <v>33</v>
      </c>
      <c r="D52" s="25">
        <v>2.3999999999999998E-3</v>
      </c>
      <c r="E52" s="6">
        <f>476.3777336199*1.133*1.11*1.0075*1.006*1.02*1.0015*1.015</f>
        <v>629.59974831906322</v>
      </c>
      <c r="F52" s="6">
        <f t="shared" si="0"/>
        <v>1.5110393959657515</v>
      </c>
      <c r="G52" s="83"/>
    </row>
    <row r="53" spans="1:7" s="5" customFormat="1" ht="23.25" customHeight="1">
      <c r="A53" s="60">
        <v>10</v>
      </c>
      <c r="B53" s="21" t="s">
        <v>53</v>
      </c>
      <c r="C53" s="52" t="s">
        <v>33</v>
      </c>
      <c r="D53" s="25">
        <v>7.1999999999999998E-3</v>
      </c>
      <c r="E53" s="6">
        <f>534.7097486199*1.133*1.11*1.0075*1.006*1.02*1.0015*1.015</f>
        <v>706.6936579858135</v>
      </c>
      <c r="F53" s="6">
        <f t="shared" si="0"/>
        <v>5.0881943374978569</v>
      </c>
      <c r="G53" s="83"/>
    </row>
    <row r="54" spans="1:7" s="5" customFormat="1" ht="23.25" customHeight="1">
      <c r="A54" s="60">
        <v>11</v>
      </c>
      <c r="B54" s="21" t="s">
        <v>54</v>
      </c>
      <c r="C54" s="52" t="s">
        <v>33</v>
      </c>
      <c r="D54" s="25">
        <v>8.3999999999999995E-3</v>
      </c>
      <c r="E54" s="6">
        <f>534.7097486199*1.133*1.11*1.0075*1.006*1.02*1.0015*1.015</f>
        <v>706.6936579858135</v>
      </c>
      <c r="F54" s="6">
        <f t="shared" si="0"/>
        <v>5.9362267270808333</v>
      </c>
      <c r="G54" s="83"/>
    </row>
    <row r="55" spans="1:7" s="5" customFormat="1" ht="23.25" customHeight="1">
      <c r="A55" s="60">
        <v>12</v>
      </c>
      <c r="B55" s="21" t="s">
        <v>55</v>
      </c>
      <c r="C55" s="52" t="s">
        <v>56</v>
      </c>
      <c r="D55" s="52">
        <v>24</v>
      </c>
      <c r="E55" s="6">
        <f>0.26866696*1.133*1.11*1.0075*1.006*1.02*1.0015*1.015</f>
        <v>0.35508093359504928</v>
      </c>
      <c r="F55" s="6">
        <f t="shared" si="0"/>
        <v>8.5219424062811822</v>
      </c>
      <c r="G55" s="83"/>
    </row>
    <row r="56" spans="1:7" s="5" customFormat="1" ht="35.25" customHeight="1">
      <c r="A56" s="60">
        <v>13</v>
      </c>
      <c r="B56" s="62" t="s">
        <v>57</v>
      </c>
      <c r="C56" s="13" t="s">
        <v>19</v>
      </c>
      <c r="D56" s="14">
        <v>4.48E-2</v>
      </c>
      <c r="E56" s="6">
        <f>122.5354844524*1.133*1.11*1.0075*1.006*1.02*1.0015*1.015</f>
        <v>161.9477669225864</v>
      </c>
      <c r="F56" s="6">
        <f t="shared" si="0"/>
        <v>7.2552599581318704</v>
      </c>
      <c r="G56" s="83"/>
    </row>
    <row r="57" spans="1:7" s="5" customFormat="1" ht="35.25" customHeight="1">
      <c r="A57" s="60">
        <v>14</v>
      </c>
      <c r="B57" s="21" t="s">
        <v>58</v>
      </c>
      <c r="C57" s="52" t="s">
        <v>19</v>
      </c>
      <c r="D57" s="52">
        <v>4.48E-2</v>
      </c>
      <c r="E57" s="6">
        <f>265.51312283*1.133*1.11*1.0075*1.006*1.02*1.0015*1.015</f>
        <v>350.91269702911518</v>
      </c>
      <c r="F57" s="6">
        <f t="shared" si="0"/>
        <v>15.720888826904361</v>
      </c>
      <c r="G57" s="83"/>
    </row>
    <row r="58" spans="1:7" s="5" customFormat="1" ht="35.25" customHeight="1">
      <c r="A58" s="60">
        <v>15</v>
      </c>
      <c r="B58" s="33" t="s">
        <v>59</v>
      </c>
      <c r="C58" s="13" t="s">
        <v>19</v>
      </c>
      <c r="D58" s="13">
        <v>2.5600000000000001E-2</v>
      </c>
      <c r="E58" s="6">
        <f>104.21462819571*1.133*1.11*1.0075*1.006*1.02*1.0015*1.015</f>
        <v>137.73419505693465</v>
      </c>
      <c r="F58" s="6">
        <f t="shared" si="0"/>
        <v>3.5259953934575274</v>
      </c>
      <c r="G58" s="84"/>
    </row>
    <row r="59" spans="1:7" s="5" customFormat="1" ht="28.5" customHeight="1">
      <c r="A59" s="53"/>
      <c r="B59" s="61" t="s">
        <v>45</v>
      </c>
      <c r="C59" s="63"/>
      <c r="D59" s="63"/>
      <c r="E59" s="6"/>
      <c r="F59" s="6"/>
      <c r="G59" s="82">
        <f>SUM(F60:F72)/F112</f>
        <v>0.38316773117105163</v>
      </c>
    </row>
    <row r="60" spans="1:7" s="5" customFormat="1" ht="23.25" customHeight="1">
      <c r="A60" s="53">
        <v>1</v>
      </c>
      <c r="B60" s="21" t="s">
        <v>89</v>
      </c>
      <c r="C60" s="13" t="s">
        <v>19</v>
      </c>
      <c r="D60" s="22">
        <v>4.8</v>
      </c>
      <c r="E60" s="6">
        <f>21.017844*1.133*1.11*1.0075*1.006*1.02*1.0015*1.015</f>
        <v>27.778018069937239</v>
      </c>
      <c r="F60" s="6">
        <f t="shared" si="0"/>
        <v>133.33448673569873</v>
      </c>
      <c r="G60" s="83"/>
    </row>
    <row r="61" spans="1:7" s="5" customFormat="1" ht="35.25" customHeight="1">
      <c r="A61" s="60">
        <v>2</v>
      </c>
      <c r="B61" s="21" t="s">
        <v>34</v>
      </c>
      <c r="C61" s="52" t="s">
        <v>33</v>
      </c>
      <c r="D61" s="52">
        <v>5.76</v>
      </c>
      <c r="E61" s="6">
        <f>0.4711366*1.133*1.11*1.0075*1.006*1.02*1.0015*1.015</f>
        <v>0.62267285779686987</v>
      </c>
      <c r="F61" s="6">
        <f t="shared" si="0"/>
        <v>3.5865956609099703</v>
      </c>
      <c r="G61" s="83"/>
    </row>
    <row r="62" spans="1:7" s="5" customFormat="1" ht="23.25" customHeight="1">
      <c r="A62" s="60">
        <v>3</v>
      </c>
      <c r="B62" s="21" t="s">
        <v>88</v>
      </c>
      <c r="C62" s="13" t="s">
        <v>33</v>
      </c>
      <c r="D62" s="22">
        <v>5.76</v>
      </c>
      <c r="E62" s="6">
        <f>1.203267*1.133*1.11*1.0075*1.006*1.02*1.0015*1.015</f>
        <v>1.5902854959318937</v>
      </c>
      <c r="F62" s="6">
        <f t="shared" si="0"/>
        <v>9.1600444565677073</v>
      </c>
      <c r="G62" s="83"/>
    </row>
    <row r="63" spans="1:7" s="5" customFormat="1" ht="23.25" customHeight="1">
      <c r="A63" s="60">
        <v>4</v>
      </c>
      <c r="B63" s="33" t="s">
        <v>92</v>
      </c>
      <c r="C63" s="13" t="s">
        <v>3</v>
      </c>
      <c r="D63" s="13">
        <v>0.5</v>
      </c>
      <c r="E63" s="6">
        <f>201.490949621199*1.133*1.11*1.0075*1.006*1.02*1.0015*1.015</f>
        <v>266.29844809517476</v>
      </c>
      <c r="F63" s="6">
        <f t="shared" si="0"/>
        <v>133.14922404758738</v>
      </c>
      <c r="G63" s="83"/>
    </row>
    <row r="64" spans="1:7" s="5" customFormat="1" ht="23.25" customHeight="1">
      <c r="A64" s="60">
        <v>5</v>
      </c>
      <c r="B64" s="21" t="s">
        <v>24</v>
      </c>
      <c r="C64" s="52" t="s">
        <v>3</v>
      </c>
      <c r="D64" s="52">
        <v>3.63</v>
      </c>
      <c r="E64" s="6">
        <f>148.2601492449*1.133*1.11*1.0075*1.006*1.02*1.0015*1.015</f>
        <v>195.9465064435926</v>
      </c>
      <c r="F64" s="6">
        <f t="shared" si="0"/>
        <v>711.28581839024116</v>
      </c>
      <c r="G64" s="83"/>
    </row>
    <row r="65" spans="1:7" s="5" customFormat="1" ht="35.25" customHeight="1">
      <c r="A65" s="60">
        <v>6</v>
      </c>
      <c r="B65" s="64" t="s">
        <v>27</v>
      </c>
      <c r="C65" s="56" t="s">
        <v>19</v>
      </c>
      <c r="D65" s="47">
        <v>4.83</v>
      </c>
      <c r="E65" s="6">
        <f>564.0658152959*1.133*1.11*1.0075*1.006*1.02*1.0015*1.015</f>
        <v>745.49180258086369</v>
      </c>
      <c r="F65" s="6">
        <f t="shared" si="0"/>
        <v>3600.7254064655717</v>
      </c>
      <c r="G65" s="83"/>
    </row>
    <row r="66" spans="1:7" s="5" customFormat="1" ht="23.25" customHeight="1">
      <c r="A66" s="60">
        <v>7</v>
      </c>
      <c r="B66" s="21" t="s">
        <v>28</v>
      </c>
      <c r="C66" s="52" t="s">
        <v>19</v>
      </c>
      <c r="D66" s="52">
        <v>8.5000000000000006E-2</v>
      </c>
      <c r="E66" s="6">
        <f>568.9229286*1.133*1.11*1.0075*1.006*1.02*1.0015*1.015</f>
        <v>751.91115658924934</v>
      </c>
      <c r="F66" s="6">
        <f t="shared" si="0"/>
        <v>63.912448310086198</v>
      </c>
      <c r="G66" s="83"/>
    </row>
    <row r="67" spans="1:7" s="5" customFormat="1" ht="35.25" customHeight="1">
      <c r="A67" s="60">
        <v>8</v>
      </c>
      <c r="B67" s="21" t="s">
        <v>30</v>
      </c>
      <c r="C67" s="52" t="s">
        <v>19</v>
      </c>
      <c r="D67" s="52">
        <v>0.14399999999999999</v>
      </c>
      <c r="E67" s="6">
        <f>568.9229286*1.133*1.11*1.0075*1.006*1.02*1.0015*1.015</f>
        <v>751.91115658924934</v>
      </c>
      <c r="F67" s="6">
        <f t="shared" si="0"/>
        <v>108.2752065488519</v>
      </c>
      <c r="G67" s="83"/>
    </row>
    <row r="68" spans="1:7" s="5" customFormat="1" ht="23.25" customHeight="1">
      <c r="A68" s="60">
        <v>9</v>
      </c>
      <c r="B68" s="21" t="s">
        <v>29</v>
      </c>
      <c r="C68" s="52" t="s">
        <v>3</v>
      </c>
      <c r="D68" s="52">
        <v>0.72</v>
      </c>
      <c r="E68" s="6">
        <f>148.2601492449*1.133*1.11*1.0075*1.006*1.02*1.0015*1.015</f>
        <v>195.9465064435926</v>
      </c>
      <c r="F68" s="6">
        <f t="shared" si="0"/>
        <v>141.08148463938667</v>
      </c>
      <c r="G68" s="83"/>
    </row>
    <row r="69" spans="1:7" s="5" customFormat="1" ht="23.25" customHeight="1">
      <c r="A69" s="60">
        <v>10</v>
      </c>
      <c r="B69" s="33" t="s">
        <v>26</v>
      </c>
      <c r="C69" s="13" t="s">
        <v>20</v>
      </c>
      <c r="D69" s="13">
        <v>1</v>
      </c>
      <c r="E69" s="6">
        <f>23.61137599*1.133*1.11*1.0075*1.006*1.02*1.0015*1.015</f>
        <v>31.205733038379307</v>
      </c>
      <c r="F69" s="6">
        <f t="shared" si="0"/>
        <v>31.205733038379307</v>
      </c>
      <c r="G69" s="83"/>
    </row>
    <row r="70" spans="1:7" s="5" customFormat="1" ht="35.25" customHeight="1">
      <c r="A70" s="60">
        <v>11</v>
      </c>
      <c r="B70" s="21" t="s">
        <v>22</v>
      </c>
      <c r="C70" s="52" t="s">
        <v>3</v>
      </c>
      <c r="D70" s="52">
        <v>14.5</v>
      </c>
      <c r="E70" s="6">
        <f>11.119784581194*1.133*1.11*1.0075*1.006*1.02*1.0015*1.015</f>
        <v>14.696349303487857</v>
      </c>
      <c r="F70" s="6">
        <f t="shared" si="0"/>
        <v>213.09706490057391</v>
      </c>
      <c r="G70" s="83"/>
    </row>
    <row r="71" spans="1:7" s="5" customFormat="1" ht="35.25" customHeight="1">
      <c r="A71" s="60">
        <v>12</v>
      </c>
      <c r="B71" s="21" t="s">
        <v>23</v>
      </c>
      <c r="C71" s="52" t="s">
        <v>19</v>
      </c>
      <c r="D71" s="22">
        <v>4.83</v>
      </c>
      <c r="E71" s="6">
        <f>35.99828038476*1.133*1.11*1.0075*1.006*1.02*1.0015*1.015</f>
        <v>47.576758254297189</v>
      </c>
      <c r="F71" s="6">
        <f t="shared" si="0"/>
        <v>229.79574236825542</v>
      </c>
      <c r="G71" s="83"/>
    </row>
    <row r="72" spans="1:7" s="5" customFormat="1" ht="23.25" customHeight="1">
      <c r="A72" s="60">
        <v>13</v>
      </c>
      <c r="B72" s="21" t="s">
        <v>25</v>
      </c>
      <c r="C72" s="52" t="s">
        <v>20</v>
      </c>
      <c r="D72" s="52">
        <v>2898</v>
      </c>
      <c r="E72" s="6">
        <f>0.0174996045*1.133*1.11*1.0075*1.006*1.02*1.0015*1.015</f>
        <v>2.3128172900025099E-2</v>
      </c>
      <c r="F72" s="6">
        <f t="shared" si="0"/>
        <v>67.025445064272731</v>
      </c>
      <c r="G72" s="84"/>
    </row>
    <row r="73" spans="1:7" s="5" customFormat="1" ht="28.5" customHeight="1">
      <c r="A73" s="53"/>
      <c r="B73" s="65" t="s">
        <v>31</v>
      </c>
      <c r="C73" s="66"/>
      <c r="D73" s="66"/>
      <c r="E73" s="6"/>
      <c r="F73" s="9"/>
      <c r="G73" s="79"/>
    </row>
    <row r="74" spans="1:7" s="5" customFormat="1" ht="23.25" customHeight="1">
      <c r="A74" s="53">
        <v>1</v>
      </c>
      <c r="B74" s="21" t="s">
        <v>32</v>
      </c>
      <c r="C74" s="56" t="s">
        <v>3</v>
      </c>
      <c r="D74" s="22">
        <v>9.8800000000000008</v>
      </c>
      <c r="E74" s="6">
        <f>19.814132*1.133*1.11*1.0075*1.006*1.02*1.0015*1.015</f>
        <v>26.187144444317017</v>
      </c>
      <c r="F74" s="6">
        <f t="shared" si="0"/>
        <v>258.72898710985214</v>
      </c>
      <c r="G74" s="83">
        <f>SUM(F74:F89)/F112</f>
        <v>6.302456508106706E-2</v>
      </c>
    </row>
    <row r="75" spans="1:7" s="5" customFormat="1" ht="35.25" customHeight="1">
      <c r="A75" s="60">
        <v>2</v>
      </c>
      <c r="B75" s="21" t="s">
        <v>34</v>
      </c>
      <c r="C75" s="52" t="s">
        <v>33</v>
      </c>
      <c r="D75" s="52">
        <v>18.77</v>
      </c>
      <c r="E75" s="6">
        <f>0.4711366*1.133*1.11*1.0075*1.006*1.02*1.0015*1.015</f>
        <v>0.62267285779686987</v>
      </c>
      <c r="F75" s="6">
        <f t="shared" si="0"/>
        <v>11.687569540847248</v>
      </c>
      <c r="G75" s="83"/>
    </row>
    <row r="76" spans="1:7" s="5" customFormat="1" ht="23.25" customHeight="1">
      <c r="A76" s="60">
        <v>3</v>
      </c>
      <c r="B76" s="21" t="s">
        <v>88</v>
      </c>
      <c r="C76" s="13" t="s">
        <v>33</v>
      </c>
      <c r="D76" s="22">
        <v>18.77</v>
      </c>
      <c r="E76" s="6">
        <f>1.203267*1.133*1.11*1.0075*1.006*1.02*1.0015*1.015</f>
        <v>1.5902854959318937</v>
      </c>
      <c r="F76" s="6">
        <f t="shared" si="0"/>
        <v>29.849658758641645</v>
      </c>
      <c r="G76" s="83"/>
    </row>
    <row r="77" spans="1:7" s="5" customFormat="1" ht="45">
      <c r="A77" s="60">
        <v>4</v>
      </c>
      <c r="B77" s="33" t="s">
        <v>40</v>
      </c>
      <c r="C77" s="56" t="s">
        <v>3</v>
      </c>
      <c r="D77" s="13">
        <v>7.44</v>
      </c>
      <c r="E77" s="6">
        <f>30.4509839155*1.133*1.11*1.0075*1.006*1.02*1.0015*1.015</f>
        <v>40.245230740704294</v>
      </c>
      <c r="F77" s="6">
        <f t="shared" ref="F77:F87" si="1">E77*D77</f>
        <v>299.42451671083995</v>
      </c>
      <c r="G77" s="83"/>
    </row>
    <row r="78" spans="1:7" s="5" customFormat="1" ht="45">
      <c r="A78" s="60">
        <v>5</v>
      </c>
      <c r="B78" s="33" t="s">
        <v>79</v>
      </c>
      <c r="C78" s="56" t="s">
        <v>3</v>
      </c>
      <c r="D78" s="13">
        <v>2.0699999999999998</v>
      </c>
      <c r="E78" s="6">
        <f>25.27401758425*1.133*1.11*1.0075*1.006*1.02*1.0015*1.015</f>
        <v>33.403146257780207</v>
      </c>
      <c r="F78" s="6">
        <f t="shared" si="1"/>
        <v>69.144512753605028</v>
      </c>
      <c r="G78" s="83"/>
    </row>
    <row r="79" spans="1:7" s="5" customFormat="1" ht="35.25" customHeight="1">
      <c r="A79" s="60">
        <v>6</v>
      </c>
      <c r="B79" s="21" t="s">
        <v>35</v>
      </c>
      <c r="C79" s="52" t="s">
        <v>3</v>
      </c>
      <c r="D79" s="52">
        <v>2.14</v>
      </c>
      <c r="E79" s="6">
        <f>30.092835285*1.133*1.11*1.0075*1.006*1.02*1.0015*1.015</f>
        <v>39.771887274564179</v>
      </c>
      <c r="F79" s="6">
        <f t="shared" si="1"/>
        <v>85.111838767567349</v>
      </c>
      <c r="G79" s="83"/>
    </row>
    <row r="80" spans="1:7" s="5" customFormat="1" ht="35.25" customHeight="1">
      <c r="A80" s="60">
        <v>7</v>
      </c>
      <c r="B80" s="21" t="s">
        <v>36</v>
      </c>
      <c r="C80" s="52" t="s">
        <v>33</v>
      </c>
      <c r="D80" s="24">
        <f>0.12876+0.0175</f>
        <v>0.14626</v>
      </c>
      <c r="E80" s="6">
        <f>476.3777336199*1.133*1.11*1.0075*1.006*1.02*1.0015*1.015</f>
        <v>629.59974831906322</v>
      </c>
      <c r="F80" s="6">
        <f t="shared" si="1"/>
        <v>92.085259189146186</v>
      </c>
      <c r="G80" s="83"/>
    </row>
    <row r="81" spans="1:8" s="5" customFormat="1" ht="35.25" customHeight="1">
      <c r="A81" s="60">
        <v>8</v>
      </c>
      <c r="B81" s="64" t="s">
        <v>37</v>
      </c>
      <c r="C81" s="56" t="s">
        <v>3</v>
      </c>
      <c r="D81" s="56">
        <v>0.126</v>
      </c>
      <c r="E81" s="6">
        <f>73.8821217082632*1.133*1.11*1.0075*1.006*1.02*1.0015*1.015</f>
        <v>97.645548794511839</v>
      </c>
      <c r="F81" s="6">
        <f t="shared" si="1"/>
        <v>12.303339148108492</v>
      </c>
      <c r="G81" s="83"/>
    </row>
    <row r="82" spans="1:8" s="5" customFormat="1" ht="23.25" customHeight="1">
      <c r="A82" s="60">
        <v>9</v>
      </c>
      <c r="B82" s="21" t="s">
        <v>38</v>
      </c>
      <c r="C82" s="52" t="s">
        <v>33</v>
      </c>
      <c r="D82" s="24">
        <v>4.1200000000000004E-3</v>
      </c>
      <c r="E82" s="6">
        <f>476.3777336199*1.133*1.11*1.0075*1.006*1.02*1.0015*1.015</f>
        <v>629.59974831906322</v>
      </c>
      <c r="F82" s="6">
        <f t="shared" si="1"/>
        <v>2.5939509630745405</v>
      </c>
      <c r="G82" s="83"/>
    </row>
    <row r="83" spans="1:8" s="5" customFormat="1" ht="23.25" customHeight="1">
      <c r="A83" s="60">
        <v>10</v>
      </c>
      <c r="B83" s="21" t="s">
        <v>39</v>
      </c>
      <c r="C83" s="52" t="s">
        <v>33</v>
      </c>
      <c r="D83" s="24">
        <v>5.5100000000000001E-3</v>
      </c>
      <c r="E83" s="6">
        <f>534.7097486199*1.133*1.11*1.0075*1.006*1.02*1.0015*1.015</f>
        <v>706.6936579858135</v>
      </c>
      <c r="F83" s="6">
        <f t="shared" si="1"/>
        <v>3.8938820555018325</v>
      </c>
      <c r="G83" s="83"/>
    </row>
    <row r="84" spans="1:8" s="5" customFormat="1" ht="35.25" customHeight="1">
      <c r="A84" s="60">
        <v>11</v>
      </c>
      <c r="B84" s="33" t="s">
        <v>41</v>
      </c>
      <c r="C84" s="13" t="s">
        <v>3</v>
      </c>
      <c r="D84" s="13">
        <v>5.6000000000000001E-2</v>
      </c>
      <c r="E84" s="6">
        <f>58.3151208883771*1.133*1.11*1.0075*1.006*1.02*1.0015*1.015</f>
        <v>77.071581737304413</v>
      </c>
      <c r="F84" s="6">
        <f t="shared" si="1"/>
        <v>4.3160085772890469</v>
      </c>
      <c r="G84" s="83"/>
      <c r="H84" s="11"/>
    </row>
    <row r="85" spans="1:8" s="5" customFormat="1" ht="23.25" customHeight="1">
      <c r="A85" s="60">
        <v>12</v>
      </c>
      <c r="B85" s="21" t="s">
        <v>38</v>
      </c>
      <c r="C85" s="52" t="s">
        <v>33</v>
      </c>
      <c r="D85" s="24">
        <v>1.74E-3</v>
      </c>
      <c r="E85" s="6">
        <f>476.3777336199*1.133*1.11*1.0075*1.006*1.02*1.0015*1.015</f>
        <v>629.59974831906322</v>
      </c>
      <c r="F85" s="6">
        <f t="shared" si="1"/>
        <v>1.0955035620751701</v>
      </c>
      <c r="G85" s="83"/>
    </row>
    <row r="86" spans="1:8" s="5" customFormat="1" ht="23.25" customHeight="1">
      <c r="A86" s="60">
        <v>13</v>
      </c>
      <c r="B86" s="21" t="s">
        <v>39</v>
      </c>
      <c r="C86" s="52" t="s">
        <v>33</v>
      </c>
      <c r="D86" s="24">
        <v>2.49E-3</v>
      </c>
      <c r="E86" s="6">
        <f>534.7097486199*1.133*1.11*1.0075*1.006*1.02*1.0015*1.015</f>
        <v>706.6936579858135</v>
      </c>
      <c r="F86" s="6">
        <f t="shared" si="1"/>
        <v>1.7596672083846756</v>
      </c>
      <c r="G86" s="83"/>
    </row>
    <row r="87" spans="1:8" s="5" customFormat="1" ht="35.25" customHeight="1">
      <c r="A87" s="60">
        <v>14</v>
      </c>
      <c r="B87" s="33" t="s">
        <v>42</v>
      </c>
      <c r="C87" s="13" t="s">
        <v>3</v>
      </c>
      <c r="D87" s="13">
        <v>0.13800000000000001</v>
      </c>
      <c r="E87" s="6">
        <f>82.545320979994*1.133*1.11*1.0075*1.006*1.02*1.0015*1.015</f>
        <v>109.09517730605684</v>
      </c>
      <c r="F87" s="6">
        <f t="shared" si="1"/>
        <v>15.055134468235845</v>
      </c>
      <c r="G87" s="83"/>
    </row>
    <row r="88" spans="1:8" s="5" customFormat="1" ht="23.25" customHeight="1">
      <c r="A88" s="60">
        <v>15</v>
      </c>
      <c r="B88" s="21" t="s">
        <v>43</v>
      </c>
      <c r="C88" s="13" t="s">
        <v>33</v>
      </c>
      <c r="D88" s="24">
        <v>2.3800000000000002E-3</v>
      </c>
      <c r="E88" s="6">
        <f>476.3777336199*1.133*1.11*1.0075*1.006*1.02*1.0015*1.015</f>
        <v>629.59974831906322</v>
      </c>
      <c r="F88" s="6">
        <f t="shared" ref="F88:F107" si="2">E88*D88</f>
        <v>1.4984474009993707</v>
      </c>
      <c r="G88" s="83"/>
    </row>
    <row r="89" spans="1:8" s="5" customFormat="1" ht="23.25" customHeight="1">
      <c r="A89" s="60">
        <v>16</v>
      </c>
      <c r="B89" s="21" t="s">
        <v>44</v>
      </c>
      <c r="C89" s="52" t="s">
        <v>33</v>
      </c>
      <c r="D89" s="24">
        <v>1.014E-2</v>
      </c>
      <c r="E89" s="6">
        <f>534.7097486199*1.133*1.11*1.0075*1.006*1.02*1.0015*1.015</f>
        <v>706.6936579858135</v>
      </c>
      <c r="F89" s="6">
        <f t="shared" si="2"/>
        <v>7.1658736919761488</v>
      </c>
      <c r="G89" s="83"/>
    </row>
    <row r="90" spans="1:8" s="5" customFormat="1" ht="29.25" customHeight="1">
      <c r="A90" s="53"/>
      <c r="B90" s="61" t="s">
        <v>67</v>
      </c>
      <c r="C90" s="52"/>
      <c r="D90" s="52"/>
      <c r="E90" s="6"/>
      <c r="F90" s="6"/>
      <c r="G90" s="80"/>
    </row>
    <row r="91" spans="1:8" s="5" customFormat="1" ht="23.25" customHeight="1">
      <c r="A91" s="53">
        <v>1</v>
      </c>
      <c r="B91" s="33" t="s">
        <v>78</v>
      </c>
      <c r="C91" s="13" t="s">
        <v>19</v>
      </c>
      <c r="D91" s="50">
        <f>0.428+0.022</f>
        <v>0.45</v>
      </c>
      <c r="E91" s="6">
        <f>123.848734*1.133*1.11*1.0075*1.006*1.02*1.0015*1.015</f>
        <v>163.68340972512934</v>
      </c>
      <c r="F91" s="6">
        <f t="shared" si="2"/>
        <v>73.657534376308206</v>
      </c>
      <c r="G91" s="83">
        <f>SUM(F91:F102)/F112</f>
        <v>0.390856756152485</v>
      </c>
    </row>
    <row r="92" spans="1:8" s="5" customFormat="1" ht="23.25" customHeight="1">
      <c r="A92" s="53">
        <v>2</v>
      </c>
      <c r="B92" s="21" t="s">
        <v>73</v>
      </c>
      <c r="C92" s="52" t="s">
        <v>19</v>
      </c>
      <c r="D92" s="40">
        <v>0.27400000000000002</v>
      </c>
      <c r="E92" s="6">
        <f>209.882374*1.133*1.11*1.0075*1.006*1.02*1.0015*1.015</f>
        <v>277.38888810542733</v>
      </c>
      <c r="F92" s="6">
        <f t="shared" si="2"/>
        <v>76.004555340887094</v>
      </c>
      <c r="G92" s="83"/>
    </row>
    <row r="93" spans="1:8" s="5" customFormat="1" ht="35.25" customHeight="1">
      <c r="A93" s="53">
        <v>3</v>
      </c>
      <c r="B93" s="21" t="s">
        <v>93</v>
      </c>
      <c r="C93" s="13" t="s">
        <v>21</v>
      </c>
      <c r="D93" s="22">
        <f>0.148+0.518</f>
        <v>0.66600000000000004</v>
      </c>
      <c r="E93" s="6">
        <f>48.302271*1.133*1.11*1.0075*1.006*1.02*1.0015*1.015</f>
        <v>63.838201323456659</v>
      </c>
      <c r="F93" s="6">
        <f t="shared" si="2"/>
        <v>42.516242081422135</v>
      </c>
      <c r="G93" s="83"/>
    </row>
    <row r="94" spans="1:8" s="5" customFormat="1" ht="60">
      <c r="A94" s="53">
        <v>4</v>
      </c>
      <c r="B94" s="21" t="s">
        <v>68</v>
      </c>
      <c r="C94" s="52" t="s">
        <v>2</v>
      </c>
      <c r="D94" s="52">
        <v>16.174499999999998</v>
      </c>
      <c r="E94" s="6">
        <f>27.62466*1.133*1.11*1.0075*1.006*1.02*1.0015*1.015</f>
        <v>36.509848710261259</v>
      </c>
      <c r="F94" s="6">
        <f t="shared" si="2"/>
        <v>590.52854796412066</v>
      </c>
      <c r="G94" s="83"/>
    </row>
    <row r="95" spans="1:8" s="5" customFormat="1" ht="60">
      <c r="A95" s="53">
        <v>5</v>
      </c>
      <c r="B95" s="21" t="s">
        <v>69</v>
      </c>
      <c r="C95" s="52" t="s">
        <v>2</v>
      </c>
      <c r="D95" s="52">
        <v>15.5145</v>
      </c>
      <c r="E95" s="6">
        <f>18.69966*1.133*1.11*1.0075*1.006*1.02*1.0015*1.015</f>
        <v>24.714213949902884</v>
      </c>
      <c r="F95" s="6">
        <f t="shared" si="2"/>
        <v>383.42867232576828</v>
      </c>
      <c r="G95" s="83"/>
    </row>
    <row r="96" spans="1:8" s="5" customFormat="1" ht="45.75" customHeight="1">
      <c r="A96" s="53">
        <v>6</v>
      </c>
      <c r="B96" s="21" t="s">
        <v>74</v>
      </c>
      <c r="C96" s="52" t="s">
        <v>2</v>
      </c>
      <c r="D96" s="52">
        <v>2.1</v>
      </c>
      <c r="E96" s="6">
        <f>97.74966*1.133*1.11*1.0075*1.006*1.02*1.0015*1.015</f>
        <v>129.18983611307718</v>
      </c>
      <c r="F96" s="6">
        <f t="shared" si="2"/>
        <v>271.29865583746209</v>
      </c>
      <c r="G96" s="83"/>
    </row>
    <row r="97" spans="1:17" s="5" customFormat="1" ht="45">
      <c r="A97" s="53">
        <v>7</v>
      </c>
      <c r="B97" s="21" t="s">
        <v>75</v>
      </c>
      <c r="C97" s="52" t="s">
        <v>2</v>
      </c>
      <c r="D97" s="52">
        <v>8.4</v>
      </c>
      <c r="E97" s="6">
        <f>89.423757*1.133*1.11*1.0075*1.006*1.02*1.0015*1.015</f>
        <v>118.18599176146121</v>
      </c>
      <c r="F97" s="6">
        <f t="shared" si="2"/>
        <v>992.76233079627423</v>
      </c>
      <c r="G97" s="83"/>
    </row>
    <row r="98" spans="1:17" s="5" customFormat="1" ht="45">
      <c r="A98" s="53">
        <v>8</v>
      </c>
      <c r="B98" s="21" t="s">
        <v>76</v>
      </c>
      <c r="C98" s="52" t="s">
        <v>2</v>
      </c>
      <c r="D98" s="52">
        <v>2.1</v>
      </c>
      <c r="E98" s="6">
        <f>37.68288*1.133*1.11*1.0075*1.006*1.02*1.0015*1.015</f>
        <v>49.803192067049153</v>
      </c>
      <c r="F98" s="6">
        <f t="shared" si="2"/>
        <v>104.58670334080323</v>
      </c>
      <c r="G98" s="83"/>
    </row>
    <row r="99" spans="1:17" s="5" customFormat="1" ht="35.25" customHeight="1">
      <c r="A99" s="53">
        <v>9</v>
      </c>
      <c r="B99" s="21" t="s">
        <v>91</v>
      </c>
      <c r="C99" s="52" t="s">
        <v>2</v>
      </c>
      <c r="D99" s="52">
        <f>27.495+4.05</f>
        <v>31.545000000000002</v>
      </c>
      <c r="E99" s="6">
        <f>37.68288*1.133*1.11*1.0075*1.006*1.02*1.0015*1.015</f>
        <v>49.803192067049153</v>
      </c>
      <c r="F99" s="6">
        <f t="shared" si="2"/>
        <v>1571.0416937550656</v>
      </c>
      <c r="G99" s="83"/>
    </row>
    <row r="100" spans="1:17" s="5" customFormat="1" ht="45">
      <c r="A100" s="53">
        <v>10</v>
      </c>
      <c r="B100" s="21" t="s">
        <v>77</v>
      </c>
      <c r="C100" s="52" t="s">
        <v>2</v>
      </c>
      <c r="D100" s="52">
        <v>9.8849999999999998</v>
      </c>
      <c r="E100" s="6">
        <f>97.74966*1.133*1.11*1.0075*1.006*1.02*1.0015*1.01325</f>
        <v>128.96709501633049</v>
      </c>
      <c r="F100" s="6">
        <f t="shared" si="2"/>
        <v>1274.8397342364269</v>
      </c>
      <c r="G100" s="83"/>
    </row>
    <row r="101" spans="1:17" s="5" customFormat="1" ht="35.25" customHeight="1">
      <c r="A101" s="53">
        <v>11</v>
      </c>
      <c r="B101" s="21" t="s">
        <v>70</v>
      </c>
      <c r="C101" s="52" t="s">
        <v>2</v>
      </c>
      <c r="D101" s="52">
        <v>8.48</v>
      </c>
      <c r="E101" s="6">
        <f>3.0523992*1.133*1.11*1.0075*1.006*1.02*1.0015*1.015</f>
        <v>4.0341721127182213</v>
      </c>
      <c r="F101" s="6">
        <f t="shared" si="2"/>
        <v>34.209779515850521</v>
      </c>
      <c r="G101" s="83"/>
    </row>
    <row r="102" spans="1:17" s="5" customFormat="1" ht="35.25" customHeight="1">
      <c r="A102" s="53">
        <v>12</v>
      </c>
      <c r="B102" s="21" t="s">
        <v>71</v>
      </c>
      <c r="C102" s="52" t="s">
        <v>72</v>
      </c>
      <c r="D102" s="52">
        <v>21.2</v>
      </c>
      <c r="E102" s="6">
        <f>4.998*1.133*1.11*1.0075*1.006*1.02*1.0015*1.015</f>
        <v>6.6055554658006939</v>
      </c>
      <c r="F102" s="6">
        <f t="shared" si="2"/>
        <v>140.0377758749747</v>
      </c>
      <c r="G102" s="84"/>
    </row>
    <row r="103" spans="1:17" s="5" customFormat="1" ht="39.75" customHeight="1">
      <c r="A103" s="53"/>
      <c r="B103" s="61" t="s">
        <v>86</v>
      </c>
      <c r="C103" s="52"/>
      <c r="D103" s="52"/>
      <c r="E103" s="6"/>
      <c r="F103" s="6"/>
      <c r="G103" s="82">
        <f>SUM(F104:F111)/F112</f>
        <v>9.7390370902049245E-2</v>
      </c>
    </row>
    <row r="104" spans="1:17" s="5" customFormat="1" ht="35.25" customHeight="1">
      <c r="A104" s="53">
        <v>1</v>
      </c>
      <c r="B104" s="21" t="s">
        <v>87</v>
      </c>
      <c r="C104" s="56" t="s">
        <v>3</v>
      </c>
      <c r="D104" s="41">
        <v>7</v>
      </c>
      <c r="E104" s="6">
        <f>16.936208*1.133*1.11*1.0075*1.006*1.02*1.0015*1.015</f>
        <v>22.38356569114395</v>
      </c>
      <c r="F104" s="6">
        <f t="shared" si="2"/>
        <v>156.68495983800764</v>
      </c>
      <c r="G104" s="83"/>
    </row>
    <row r="105" spans="1:17" s="5" customFormat="1" ht="35.25" customHeight="1">
      <c r="A105" s="53">
        <v>2</v>
      </c>
      <c r="B105" s="21" t="s">
        <v>34</v>
      </c>
      <c r="C105" s="52" t="s">
        <v>33</v>
      </c>
      <c r="D105" s="52">
        <v>12.6</v>
      </c>
      <c r="E105" s="6">
        <f>0.4711366*1.133*1.11*1.0075*1.006*1.02*1.0015*1.015</f>
        <v>0.62267285779686987</v>
      </c>
      <c r="F105" s="6">
        <f t="shared" si="2"/>
        <v>7.8456780082405606</v>
      </c>
      <c r="G105" s="83"/>
    </row>
    <row r="106" spans="1:17" s="5" customFormat="1" ht="23.25" customHeight="1">
      <c r="A106" s="53">
        <v>3</v>
      </c>
      <c r="B106" s="21" t="s">
        <v>88</v>
      </c>
      <c r="C106" s="13" t="s">
        <v>33</v>
      </c>
      <c r="D106" s="41">
        <v>12.6</v>
      </c>
      <c r="E106" s="6">
        <f>1.203267*1.133*1.11*1.0075*1.006*1.02*1.0015*1.015</f>
        <v>1.5902854959318937</v>
      </c>
      <c r="F106" s="6">
        <f t="shared" si="2"/>
        <v>20.037597248741861</v>
      </c>
      <c r="G106" s="83"/>
    </row>
    <row r="107" spans="1:17" s="5" customFormat="1" ht="23.25" customHeight="1">
      <c r="A107" s="53">
        <v>4</v>
      </c>
      <c r="B107" s="21" t="s">
        <v>81</v>
      </c>
      <c r="C107" s="52" t="s">
        <v>19</v>
      </c>
      <c r="D107" s="52">
        <v>1.1599999999999999</v>
      </c>
      <c r="E107" s="6">
        <f>30.001862649*1.133*1.11*1.0075*1.006*1.02*1.0015*1.015</f>
        <v>39.651654222749833</v>
      </c>
      <c r="F107" s="6">
        <f t="shared" si="2"/>
        <v>45.995918898389803</v>
      </c>
      <c r="G107" s="83"/>
    </row>
    <row r="108" spans="1:17" s="5" customFormat="1" ht="35.25" customHeight="1">
      <c r="A108" s="53">
        <v>5</v>
      </c>
      <c r="B108" s="21" t="s">
        <v>82</v>
      </c>
      <c r="C108" s="52" t="s">
        <v>3</v>
      </c>
      <c r="D108" s="52">
        <v>11.6</v>
      </c>
      <c r="E108" s="6">
        <f>12.105906970952*1.133*1.11*1.0075*1.006*1.02*1.0015*1.015</f>
        <v>15.999647851229836</v>
      </c>
      <c r="F108" s="6">
        <f t="shared" ref="F108:F111" si="3">E108*D108</f>
        <v>185.59591507426609</v>
      </c>
      <c r="G108" s="83"/>
    </row>
    <row r="109" spans="1:17" s="5" customFormat="1" ht="35.25" customHeight="1">
      <c r="A109" s="53">
        <v>6</v>
      </c>
      <c r="B109" s="21" t="s">
        <v>83</v>
      </c>
      <c r="C109" s="52" t="s">
        <v>19</v>
      </c>
      <c r="D109" s="40">
        <v>1.1599999999999999</v>
      </c>
      <c r="E109" s="6">
        <f>135.911655858*1.133*1.11*1.0075*1.006*1.02*1.0015*1.015</f>
        <v>179.62624674246396</v>
      </c>
      <c r="F109" s="6">
        <f t="shared" si="3"/>
        <v>208.36644622125817</v>
      </c>
      <c r="G109" s="83"/>
    </row>
    <row r="110" spans="1:17" s="5" customFormat="1" ht="35.25" customHeight="1">
      <c r="A110" s="53">
        <v>7</v>
      </c>
      <c r="B110" s="21" t="s">
        <v>84</v>
      </c>
      <c r="C110" s="13" t="s">
        <v>3</v>
      </c>
      <c r="D110" s="52">
        <v>11.6</v>
      </c>
      <c r="E110" s="6">
        <f>35.7452075385*1.133*1.11*1.0075*1.006*1.02*1.0015*1.015</f>
        <v>47.242287121272277</v>
      </c>
      <c r="F110" s="6">
        <f t="shared" si="3"/>
        <v>548.01053060675838</v>
      </c>
      <c r="G110" s="83"/>
    </row>
    <row r="111" spans="1:17" s="5" customFormat="1" ht="23.25" customHeight="1">
      <c r="A111" s="53">
        <v>8</v>
      </c>
      <c r="B111" s="21" t="s">
        <v>85</v>
      </c>
      <c r="C111" s="52" t="s">
        <v>2</v>
      </c>
      <c r="D111" s="41">
        <v>116</v>
      </c>
      <c r="E111" s="6">
        <f>1.3801354749*1.133*1.11*1.0075*1.006*1.02*1.0015*1.015</f>
        <v>1.8240419027153123</v>
      </c>
      <c r="F111" s="6">
        <f t="shared" si="3"/>
        <v>211.58886071497622</v>
      </c>
      <c r="G111" s="84"/>
    </row>
    <row r="112" spans="1:17" s="5" customFormat="1" ht="27.75" customHeight="1">
      <c r="A112" s="36"/>
      <c r="B112" s="37" t="s">
        <v>4</v>
      </c>
      <c r="C112" s="37"/>
      <c r="D112" s="37"/>
      <c r="E112" s="37"/>
      <c r="F112" s="38">
        <f>SUM(F11:F111)</f>
        <v>14212.14329292091</v>
      </c>
      <c r="G112" s="77">
        <f>+G103+G91+G74+G59+G43+G28+G10</f>
        <v>1.0000000000000002</v>
      </c>
      <c r="Q112" s="11"/>
    </row>
    <row r="113" spans="1:17" s="5" customFormat="1" ht="27.75" customHeight="1">
      <c r="A113" s="36"/>
      <c r="B113" s="39" t="s">
        <v>7</v>
      </c>
      <c r="C113" s="37"/>
      <c r="D113" s="37"/>
      <c r="E113" s="37"/>
      <c r="F113" s="38">
        <f>F112*20%</f>
        <v>2842.4286585841819</v>
      </c>
      <c r="G113" s="77"/>
      <c r="Q113" s="11"/>
    </row>
    <row r="114" spans="1:17" s="5" customFormat="1" ht="27.75" customHeight="1">
      <c r="A114" s="36"/>
      <c r="B114" s="37" t="s">
        <v>4</v>
      </c>
      <c r="C114" s="37"/>
      <c r="D114" s="37"/>
      <c r="E114" s="37"/>
      <c r="F114" s="67">
        <f>F113+F112</f>
        <v>17054.571951505091</v>
      </c>
      <c r="G114" s="77"/>
      <c r="Q114" s="11"/>
    </row>
    <row r="115" spans="1:17" s="5" customFormat="1" ht="18" customHeight="1">
      <c r="A115" s="36"/>
      <c r="G115" s="77"/>
      <c r="Q115" s="11"/>
    </row>
    <row r="116" spans="1:17" s="5" customFormat="1" ht="18" customHeight="1">
      <c r="G116" s="77"/>
      <c r="Q116" s="11"/>
    </row>
    <row r="117" spans="1:17" s="5" customFormat="1" ht="18" customHeight="1">
      <c r="G117" s="77"/>
    </row>
    <row r="118" spans="1:17" s="5" customFormat="1" ht="18" customHeight="1">
      <c r="A118" s="18"/>
      <c r="B118" s="18"/>
      <c r="C118" s="18"/>
      <c r="D118" s="18"/>
      <c r="E118" s="18"/>
      <c r="F118" s="18"/>
      <c r="G118" s="77"/>
      <c r="H118" s="1"/>
    </row>
    <row r="119" spans="1:17" s="5" customFormat="1" ht="18" customHeight="1">
      <c r="A119" s="18"/>
      <c r="B119" s="18"/>
      <c r="C119" s="18"/>
      <c r="D119" s="18"/>
      <c r="E119" s="18"/>
      <c r="F119" s="18"/>
      <c r="G119" s="77"/>
      <c r="H119" s="1"/>
    </row>
    <row r="120" spans="1:17" s="5" customFormat="1" ht="18" customHeight="1">
      <c r="A120" s="18"/>
      <c r="B120" s="18"/>
      <c r="C120" s="18"/>
      <c r="D120" s="18"/>
      <c r="E120" s="18"/>
      <c r="F120" s="18"/>
      <c r="G120" s="77"/>
      <c r="H120" s="1"/>
    </row>
  </sheetData>
  <mergeCells count="10">
    <mergeCell ref="G10:G27"/>
    <mergeCell ref="A3:F3"/>
    <mergeCell ref="A2:F2"/>
    <mergeCell ref="G4:G8"/>
    <mergeCell ref="G28:G42"/>
    <mergeCell ref="G43:G58"/>
    <mergeCell ref="G59:G72"/>
    <mergeCell ref="G103:G111"/>
    <mergeCell ref="G74:G89"/>
    <mergeCell ref="G91:G102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0"/>
  <sheetViews>
    <sheetView tabSelected="1" topLeftCell="A4" workbookViewId="0">
      <selection activeCell="H10" sqref="H10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4.5703125" style="1" customWidth="1"/>
    <col min="5" max="5" width="13.5703125" style="1" customWidth="1"/>
    <col min="6" max="6" width="16.28515625" style="1" customWidth="1"/>
    <col min="7" max="7" width="16.42578125" style="78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88" t="s">
        <v>94</v>
      </c>
      <c r="B2" s="88"/>
      <c r="C2" s="88"/>
      <c r="D2" s="88"/>
      <c r="E2" s="88"/>
      <c r="F2" s="88"/>
      <c r="G2" s="75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9" ht="85.5" customHeight="1" thickBot="1">
      <c r="A3" s="86" t="s">
        <v>95</v>
      </c>
      <c r="B3" s="86"/>
      <c r="C3" s="86"/>
      <c r="D3" s="86"/>
      <c r="E3" s="86"/>
      <c r="F3" s="86"/>
      <c r="G3" s="76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9" s="2" customFormat="1" ht="17.25" customHeight="1">
      <c r="A4" s="27"/>
      <c r="B4" s="28"/>
      <c r="C4" s="28"/>
      <c r="D4" s="28"/>
      <c r="E4" s="89" t="s">
        <v>96</v>
      </c>
      <c r="F4" s="92" t="s">
        <v>97</v>
      </c>
      <c r="G4" s="85" t="s">
        <v>178</v>
      </c>
      <c r="N4" s="17"/>
      <c r="O4" s="17"/>
      <c r="P4" s="17"/>
      <c r="Q4" s="17"/>
      <c r="R4" s="17"/>
      <c r="S4" s="17"/>
    </row>
    <row r="5" spans="1:19" s="2" customFormat="1" ht="17.25" customHeight="1">
      <c r="A5" s="95" t="s">
        <v>98</v>
      </c>
      <c r="B5" s="90" t="s">
        <v>99</v>
      </c>
      <c r="C5" s="91" t="s">
        <v>100</v>
      </c>
      <c r="D5" s="90" t="s">
        <v>101</v>
      </c>
      <c r="E5" s="90"/>
      <c r="F5" s="93"/>
      <c r="G5" s="85"/>
    </row>
    <row r="6" spans="1:19" s="2" customFormat="1" ht="17.25" customHeight="1">
      <c r="A6" s="95"/>
      <c r="B6" s="90"/>
      <c r="C6" s="96"/>
      <c r="D6" s="90"/>
      <c r="E6" s="90"/>
      <c r="F6" s="93"/>
      <c r="G6" s="85"/>
    </row>
    <row r="7" spans="1:19" s="2" customFormat="1" ht="17.25" customHeight="1">
      <c r="A7" s="29"/>
      <c r="B7" s="3"/>
      <c r="C7" s="3"/>
      <c r="D7" s="3"/>
      <c r="E7" s="90"/>
      <c r="F7" s="93"/>
      <c r="G7" s="85"/>
    </row>
    <row r="8" spans="1:19" s="2" customFormat="1" ht="17.25" customHeight="1">
      <c r="A8" s="30"/>
      <c r="B8" s="4"/>
      <c r="C8" s="4"/>
      <c r="D8" s="4"/>
      <c r="E8" s="91"/>
      <c r="F8" s="94"/>
      <c r="G8" s="85"/>
    </row>
    <row r="9" spans="1:19" ht="19.5" customHeight="1" thickBot="1">
      <c r="A9" s="69">
        <v>1</v>
      </c>
      <c r="B9" s="70">
        <v>2</v>
      </c>
      <c r="C9" s="70">
        <v>3</v>
      </c>
      <c r="D9" s="70">
        <v>4</v>
      </c>
      <c r="E9" s="70">
        <v>5</v>
      </c>
      <c r="F9" s="71">
        <v>6</v>
      </c>
      <c r="G9" s="81">
        <v>7</v>
      </c>
    </row>
    <row r="10" spans="1:19" ht="27.75" customHeight="1">
      <c r="A10" s="26"/>
      <c r="B10" s="61" t="s">
        <v>102</v>
      </c>
      <c r="C10" s="52"/>
      <c r="D10" s="52"/>
      <c r="E10" s="26"/>
      <c r="F10" s="26"/>
      <c r="G10" s="85">
        <f>SUM(F11:F27)/F112</f>
        <v>3.1724535549558196E-2</v>
      </c>
    </row>
    <row r="11" spans="1:19" ht="23.25" customHeight="1">
      <c r="A11" s="68">
        <v>1</v>
      </c>
      <c r="B11" s="21" t="s">
        <v>103</v>
      </c>
      <c r="C11" s="56" t="s">
        <v>104</v>
      </c>
      <c r="D11" s="41">
        <v>2.2999999999999998</v>
      </c>
      <c r="E11" s="6">
        <f>12.72301*1.133*1.11*1.0075*1.006*1.02*1.0015*1.015</f>
        <v>16.815235743684852</v>
      </c>
      <c r="F11" s="6">
        <f t="shared" ref="F11:F76" si="0">E11*D11</f>
        <v>38.675042210475155</v>
      </c>
      <c r="G11" s="85"/>
    </row>
    <row r="12" spans="1:19" ht="35.25" customHeight="1">
      <c r="A12" s="68">
        <v>2</v>
      </c>
      <c r="B12" s="59" t="s">
        <v>105</v>
      </c>
      <c r="C12" s="52" t="s">
        <v>106</v>
      </c>
      <c r="D12" s="52">
        <v>4.38</v>
      </c>
      <c r="E12" s="6">
        <f>0.4711366*1.133*1.11*1.0075*1.006*1.02*1.0015*1.015</f>
        <v>0.62267285779686987</v>
      </c>
      <c r="F12" s="6">
        <f t="shared" si="0"/>
        <v>2.7273071171502901</v>
      </c>
      <c r="G12" s="85"/>
    </row>
    <row r="13" spans="1:19" ht="23.25" customHeight="1">
      <c r="A13" s="68">
        <v>3</v>
      </c>
      <c r="B13" s="59" t="s">
        <v>107</v>
      </c>
      <c r="C13" s="68" t="s">
        <v>106</v>
      </c>
      <c r="D13" s="22">
        <v>4.38</v>
      </c>
      <c r="E13" s="6">
        <f>1.203267*1.133*1.11*1.0075*1.006*1.02*1.0015*1.015</f>
        <v>1.5902854959318937</v>
      </c>
      <c r="F13" s="6">
        <f t="shared" si="0"/>
        <v>6.9654504721816943</v>
      </c>
      <c r="G13" s="85"/>
      <c r="H13" s="11"/>
    </row>
    <row r="14" spans="1:19" s="5" customFormat="1" ht="23.25" customHeight="1">
      <c r="A14" s="68">
        <v>4</v>
      </c>
      <c r="B14" s="59" t="s">
        <v>108</v>
      </c>
      <c r="C14" s="68" t="s">
        <v>106</v>
      </c>
      <c r="D14" s="58">
        <v>0.25819999999999999</v>
      </c>
      <c r="E14" s="6">
        <f>230.9899022628*1.133*1.11*1.0075*1.006*1.02*1.0015*1.015</f>
        <v>305.28543646194612</v>
      </c>
      <c r="F14" s="6">
        <f t="shared" si="0"/>
        <v>78.824699694474489</v>
      </c>
      <c r="G14" s="85"/>
    </row>
    <row r="15" spans="1:19" s="5" customFormat="1" ht="23.25" customHeight="1">
      <c r="A15" s="68">
        <v>5</v>
      </c>
      <c r="B15" s="59" t="s">
        <v>109</v>
      </c>
      <c r="C15" s="52" t="s">
        <v>104</v>
      </c>
      <c r="D15" s="22">
        <v>0.13</v>
      </c>
      <c r="E15" s="6">
        <f>33.8652346284*1.133*1.11*1.0075*1.006*1.02*1.0015*1.015</f>
        <v>44.757640196128563</v>
      </c>
      <c r="F15" s="6">
        <f t="shared" si="0"/>
        <v>5.818493225496713</v>
      </c>
      <c r="G15" s="85"/>
    </row>
    <row r="16" spans="1:19" s="5" customFormat="1" ht="23.25" customHeight="1">
      <c r="A16" s="68">
        <v>6</v>
      </c>
      <c r="B16" s="59" t="s">
        <v>110</v>
      </c>
      <c r="C16" s="68" t="s">
        <v>111</v>
      </c>
      <c r="D16" s="41">
        <v>9.6</v>
      </c>
      <c r="E16" s="6">
        <f>7.7044925412*1.133*1.11*1.0075*1.006*1.02*1.0015*1.015</f>
        <v>10.182563588784381</v>
      </c>
      <c r="F16" s="6">
        <f t="shared" si="0"/>
        <v>97.75261045233006</v>
      </c>
      <c r="G16" s="85"/>
    </row>
    <row r="17" spans="1:7" s="5" customFormat="1">
      <c r="A17" s="68">
        <v>7</v>
      </c>
      <c r="B17" s="59" t="s">
        <v>112</v>
      </c>
      <c r="C17" s="68" t="s">
        <v>111</v>
      </c>
      <c r="D17" s="41">
        <v>1.5</v>
      </c>
      <c r="E17" s="6">
        <f>1.7406273276*1.133*1.11*1.0075*1.006*1.02*1.0015*1.015</f>
        <v>2.3004822644558294</v>
      </c>
      <c r="F17" s="6">
        <f t="shared" si="0"/>
        <v>3.4507233966837441</v>
      </c>
      <c r="G17" s="85"/>
    </row>
    <row r="18" spans="1:7" s="5" customFormat="1">
      <c r="A18" s="68">
        <v>8</v>
      </c>
      <c r="B18" s="59" t="s">
        <v>113</v>
      </c>
      <c r="C18" s="68" t="s">
        <v>111</v>
      </c>
      <c r="D18" s="52">
        <v>3.8</v>
      </c>
      <c r="E18" s="6">
        <f>19.5820574355*1.133*1.11*1.0075*1.006*1.02*1.0015*1.015</f>
        <v>25.880425475128082</v>
      </c>
      <c r="F18" s="6">
        <f t="shared" si="0"/>
        <v>98.345616805486699</v>
      </c>
      <c r="G18" s="85"/>
    </row>
    <row r="19" spans="1:7" s="5" customFormat="1">
      <c r="A19" s="68">
        <v>9</v>
      </c>
      <c r="B19" s="59" t="s">
        <v>114</v>
      </c>
      <c r="C19" s="68" t="s">
        <v>106</v>
      </c>
      <c r="D19" s="25">
        <v>2.3599999999999999E-2</v>
      </c>
      <c r="E19" s="6">
        <f>803.6856696267*1.133*1.11*1.0075*1.006*1.02*1.0015*1.015</f>
        <v>1062.182926728359</v>
      </c>
      <c r="F19" s="6">
        <f t="shared" si="0"/>
        <v>25.067517070789272</v>
      </c>
      <c r="G19" s="85"/>
    </row>
    <row r="20" spans="1:7" s="5" customFormat="1">
      <c r="A20" s="68">
        <v>10</v>
      </c>
      <c r="B20" s="45" t="s">
        <v>115</v>
      </c>
      <c r="C20" s="46" t="s">
        <v>106</v>
      </c>
      <c r="D20" s="25">
        <v>3.5999999999999999E-3</v>
      </c>
      <c r="E20" s="6">
        <f>476.3777336199*1.133*1.11*1.0075*1.006*1.02*1.0015*1.015</f>
        <v>629.59974831906322</v>
      </c>
      <c r="F20" s="6">
        <f t="shared" si="0"/>
        <v>2.2665590939486275</v>
      </c>
      <c r="G20" s="85"/>
    </row>
    <row r="21" spans="1:7" s="5" customFormat="1" ht="30">
      <c r="A21" s="68">
        <v>11</v>
      </c>
      <c r="B21" s="45" t="s">
        <v>116</v>
      </c>
      <c r="C21" s="46" t="s">
        <v>106</v>
      </c>
      <c r="D21" s="40">
        <v>6.0000000000000001E-3</v>
      </c>
      <c r="E21" s="6">
        <f>534.7097486199*1.133*1.11*1.0075*1.006*1.02*1.0015*1.015</f>
        <v>706.6936579858135</v>
      </c>
      <c r="F21" s="6">
        <f t="shared" si="0"/>
        <v>4.2401619479148813</v>
      </c>
      <c r="G21" s="85"/>
    </row>
    <row r="22" spans="1:7" s="5" customFormat="1">
      <c r="A22" s="68">
        <v>12</v>
      </c>
      <c r="B22" s="45" t="s">
        <v>117</v>
      </c>
      <c r="C22" s="46" t="s">
        <v>106</v>
      </c>
      <c r="D22" s="25">
        <v>9.5999999999999992E-3</v>
      </c>
      <c r="E22" s="6">
        <f>534.7097486199*1.133*1.11*1.0075*1.006*1.02*1.0015*1.015</f>
        <v>706.6936579858135</v>
      </c>
      <c r="F22" s="6">
        <f t="shared" si="0"/>
        <v>6.7842591166638089</v>
      </c>
      <c r="G22" s="85"/>
    </row>
    <row r="23" spans="1:7" s="5" customFormat="1">
      <c r="A23" s="68">
        <v>13</v>
      </c>
      <c r="B23" s="59" t="s">
        <v>118</v>
      </c>
      <c r="C23" s="68" t="s">
        <v>119</v>
      </c>
      <c r="D23" s="22">
        <v>16.02</v>
      </c>
      <c r="E23" s="6">
        <f>1.3929685182*1.133*1.11*1.0075*1.006*1.02*1.0015*1.015</f>
        <v>1.8410025628419977</v>
      </c>
      <c r="F23" s="6">
        <f t="shared" si="0"/>
        <v>29.492861056728803</v>
      </c>
      <c r="G23" s="85"/>
    </row>
    <row r="24" spans="1:7" s="5" customFormat="1">
      <c r="A24" s="68">
        <v>14</v>
      </c>
      <c r="B24" s="59" t="s">
        <v>120</v>
      </c>
      <c r="C24" s="68" t="s">
        <v>121</v>
      </c>
      <c r="D24" s="52">
        <v>20</v>
      </c>
      <c r="E24" s="6">
        <f>0.26866696*1.133*1.11*1.0075*1.006*1.02*1.0015*1.015</f>
        <v>0.35508093359504928</v>
      </c>
      <c r="F24" s="6">
        <f t="shared" si="0"/>
        <v>7.1016186719009857</v>
      </c>
      <c r="G24" s="85"/>
    </row>
    <row r="25" spans="1:7" s="5" customFormat="1" ht="30">
      <c r="A25" s="68">
        <v>15</v>
      </c>
      <c r="B25" s="55" t="s">
        <v>122</v>
      </c>
      <c r="C25" s="8" t="s">
        <v>123</v>
      </c>
      <c r="D25" s="14">
        <v>6.9400000000000003E-2</v>
      </c>
      <c r="E25" s="6">
        <f>122.5354844524*1.133*1.11*1.0075*1.006*1.02*1.0015*1.015</f>
        <v>161.9477669225864</v>
      </c>
      <c r="F25" s="6">
        <f t="shared" si="0"/>
        <v>11.239175024427496</v>
      </c>
      <c r="G25" s="85"/>
    </row>
    <row r="26" spans="1:7" s="5" customFormat="1" ht="15.75">
      <c r="A26" s="68">
        <v>16</v>
      </c>
      <c r="B26" s="59" t="s">
        <v>124</v>
      </c>
      <c r="C26" s="68" t="s">
        <v>123</v>
      </c>
      <c r="D26" s="52">
        <v>6.9400000000000003E-2</v>
      </c>
      <c r="E26" s="6">
        <f>265.51312283*1.133*1.11*1.0075*1.006*1.02*1.0015*1.015</f>
        <v>350.91269702911518</v>
      </c>
      <c r="F26" s="6">
        <f t="shared" si="0"/>
        <v>24.353341173820596</v>
      </c>
      <c r="G26" s="85"/>
    </row>
    <row r="27" spans="1:7" s="5" customFormat="1" ht="30">
      <c r="A27" s="68">
        <v>17</v>
      </c>
      <c r="B27" s="59" t="s">
        <v>125</v>
      </c>
      <c r="C27" s="68" t="s">
        <v>123</v>
      </c>
      <c r="D27" s="13">
        <v>5.6399999999999999E-2</v>
      </c>
      <c r="E27" s="6">
        <f>104.21462819571*1.133*1.11*1.0075*1.006*1.02*1.0015*1.015</f>
        <v>137.73419505693465</v>
      </c>
      <c r="F27" s="6">
        <f t="shared" si="0"/>
        <v>7.7682086012111142</v>
      </c>
      <c r="G27" s="85"/>
    </row>
    <row r="28" spans="1:7" s="5" customFormat="1" ht="19.5">
      <c r="A28" s="68"/>
      <c r="B28" s="61" t="s">
        <v>126</v>
      </c>
      <c r="C28" s="52"/>
      <c r="D28" s="52"/>
      <c r="E28" s="6"/>
      <c r="F28" s="6"/>
      <c r="G28" s="82">
        <f>SUM(F29:F42)/F112</f>
        <v>2.0872537838621422E-2</v>
      </c>
    </row>
    <row r="29" spans="1:7" s="5" customFormat="1" ht="15.75">
      <c r="A29" s="68">
        <v>1</v>
      </c>
      <c r="B29" s="21" t="s">
        <v>127</v>
      </c>
      <c r="C29" s="56" t="s">
        <v>104</v>
      </c>
      <c r="D29" s="22">
        <v>0.87</v>
      </c>
      <c r="E29" s="6">
        <f>12.72301*1.133*1.11*1.0075*1.006*1.02*1.0015*1.015</f>
        <v>16.815235743684852</v>
      </c>
      <c r="F29" s="6">
        <f t="shared" si="0"/>
        <v>14.629255097005821</v>
      </c>
      <c r="G29" s="83"/>
    </row>
    <row r="30" spans="1:7" s="5" customFormat="1" ht="30">
      <c r="A30" s="68">
        <v>2</v>
      </c>
      <c r="B30" s="59" t="s">
        <v>105</v>
      </c>
      <c r="C30" s="52" t="s">
        <v>106</v>
      </c>
      <c r="D30" s="52">
        <v>1.65</v>
      </c>
      <c r="E30" s="6">
        <f>0.4711366*1.133*1.11*1.0075*1.006*1.02*1.0015*1.015</f>
        <v>0.62267285779686987</v>
      </c>
      <c r="F30" s="6">
        <f t="shared" si="0"/>
        <v>1.0274102153648352</v>
      </c>
      <c r="G30" s="83"/>
    </row>
    <row r="31" spans="1:7" s="5" customFormat="1">
      <c r="A31" s="68">
        <v>3</v>
      </c>
      <c r="B31" s="59" t="s">
        <v>107</v>
      </c>
      <c r="C31" s="68" t="s">
        <v>106</v>
      </c>
      <c r="D31" s="22">
        <v>1.65</v>
      </c>
      <c r="E31" s="6">
        <f>1.203267*1.133*1.11*1.0075*1.006*1.02*1.0015*1.015</f>
        <v>1.5902854959318937</v>
      </c>
      <c r="F31" s="6">
        <f t="shared" si="0"/>
        <v>2.6239710682876245</v>
      </c>
      <c r="G31" s="83"/>
    </row>
    <row r="32" spans="1:7" s="5" customFormat="1">
      <c r="A32" s="68">
        <v>4</v>
      </c>
      <c r="B32" s="59" t="s">
        <v>126</v>
      </c>
      <c r="C32" s="68" t="s">
        <v>106</v>
      </c>
      <c r="D32" s="57">
        <v>0.18704000000000001</v>
      </c>
      <c r="E32" s="6">
        <f>230.9899022628*1.133*1.11*1.0075*1.006*1.02*1.0015*1.015</f>
        <v>305.28543646194612</v>
      </c>
      <c r="F32" s="6">
        <f t="shared" si="0"/>
        <v>57.100588035842406</v>
      </c>
      <c r="G32" s="83"/>
    </row>
    <row r="33" spans="1:7" s="5" customFormat="1">
      <c r="A33" s="68">
        <v>5</v>
      </c>
      <c r="B33" s="59" t="s">
        <v>128</v>
      </c>
      <c r="C33" s="68" t="s">
        <v>111</v>
      </c>
      <c r="D33" s="23">
        <v>9</v>
      </c>
      <c r="E33" s="6">
        <f>4.1707390725*1.133*1.11*1.0075*1.006*1.02*1.0015*1.015</f>
        <v>5.5122145411726473</v>
      </c>
      <c r="F33" s="6">
        <f t="shared" si="0"/>
        <v>49.609930870553825</v>
      </c>
      <c r="G33" s="83"/>
    </row>
    <row r="34" spans="1:7" s="5" customFormat="1">
      <c r="A34" s="68">
        <v>6</v>
      </c>
      <c r="B34" s="59" t="s">
        <v>112</v>
      </c>
      <c r="C34" s="68" t="s">
        <v>111</v>
      </c>
      <c r="D34" s="41">
        <v>0.7</v>
      </c>
      <c r="E34" s="6">
        <f>1.7406273276*1.133*1.11*1.0075*1.006*1.02*1.0015*1.015</f>
        <v>2.3004822644558294</v>
      </c>
      <c r="F34" s="6">
        <f t="shared" si="0"/>
        <v>1.6103375851190804</v>
      </c>
      <c r="G34" s="83"/>
    </row>
    <row r="35" spans="1:7" s="5" customFormat="1">
      <c r="A35" s="68">
        <v>7</v>
      </c>
      <c r="B35" s="59" t="s">
        <v>113</v>
      </c>
      <c r="C35" s="68" t="s">
        <v>111</v>
      </c>
      <c r="D35" s="52">
        <v>4.2</v>
      </c>
      <c r="E35" s="6">
        <f>19.5820574355*1.133*1.11*1.0075*1.006*1.02*1.0015*1.015</f>
        <v>25.880425475128082</v>
      </c>
      <c r="F35" s="6">
        <f t="shared" si="0"/>
        <v>108.69778699553795</v>
      </c>
      <c r="G35" s="83"/>
    </row>
    <row r="36" spans="1:7" s="5" customFormat="1">
      <c r="A36" s="68">
        <v>8</v>
      </c>
      <c r="B36" s="59" t="s">
        <v>114</v>
      </c>
      <c r="C36" s="68" t="s">
        <v>106</v>
      </c>
      <c r="D36" s="24">
        <v>9.1800000000000007E-3</v>
      </c>
      <c r="E36" s="6">
        <f>803.6856696267*1.133*1.11*1.0075*1.006*1.02*1.0015*1.015</f>
        <v>1062.182926728359</v>
      </c>
      <c r="F36" s="6">
        <f t="shared" si="0"/>
        <v>9.7508392673663362</v>
      </c>
      <c r="G36" s="83"/>
    </row>
    <row r="37" spans="1:7" s="5" customFormat="1" ht="30">
      <c r="A37" s="68">
        <v>9</v>
      </c>
      <c r="B37" s="45" t="s">
        <v>116</v>
      </c>
      <c r="C37" s="46" t="s">
        <v>106</v>
      </c>
      <c r="D37" s="25">
        <v>5.4000000000000003E-3</v>
      </c>
      <c r="E37" s="6">
        <f>534.7097486199*1.133*1.11*1.0075*1.006*1.02*1.0015*1.015</f>
        <v>706.6936579858135</v>
      </c>
      <c r="F37" s="6">
        <f t="shared" si="0"/>
        <v>3.8161457531233931</v>
      </c>
      <c r="G37" s="83"/>
    </row>
    <row r="38" spans="1:7" s="5" customFormat="1">
      <c r="A38" s="68">
        <v>10</v>
      </c>
      <c r="B38" s="59" t="s">
        <v>118</v>
      </c>
      <c r="C38" s="68" t="s">
        <v>119</v>
      </c>
      <c r="D38" s="41">
        <v>7.5</v>
      </c>
      <c r="E38" s="6">
        <f>1.3929685182*1.133*1.11*1.0075*1.006*1.02*1.0015*1.015</f>
        <v>1.8410025628419977</v>
      </c>
      <c r="F38" s="6">
        <f t="shared" si="0"/>
        <v>13.807519221314983</v>
      </c>
      <c r="G38" s="83"/>
    </row>
    <row r="39" spans="1:7" s="5" customFormat="1">
      <c r="A39" s="68">
        <v>11</v>
      </c>
      <c r="B39" s="59" t="s">
        <v>120</v>
      </c>
      <c r="C39" s="68" t="s">
        <v>121</v>
      </c>
      <c r="D39" s="52">
        <v>18</v>
      </c>
      <c r="E39" s="6">
        <f>0.26866696*1.133*1.11*1.0075*1.006*1.02*1.0015*1.015</f>
        <v>0.35508093359504928</v>
      </c>
      <c r="F39" s="6">
        <f t="shared" si="0"/>
        <v>6.3914568047108871</v>
      </c>
      <c r="G39" s="83"/>
    </row>
    <row r="40" spans="1:7" s="5" customFormat="1" ht="30">
      <c r="A40" s="68">
        <v>12</v>
      </c>
      <c r="B40" s="55" t="s">
        <v>122</v>
      </c>
      <c r="C40" s="8" t="s">
        <v>123</v>
      </c>
      <c r="D40" s="14">
        <v>4.6199999999999998E-2</v>
      </c>
      <c r="E40" s="6">
        <f>122.5354844524*1.133*1.11*1.0075*1.006*1.02*1.0015*1.015</f>
        <v>161.9477669225864</v>
      </c>
      <c r="F40" s="6">
        <f t="shared" si="0"/>
        <v>7.481986831823491</v>
      </c>
      <c r="G40" s="83"/>
    </row>
    <row r="41" spans="1:7" s="5" customFormat="1" ht="15.75">
      <c r="A41" s="68">
        <v>13</v>
      </c>
      <c r="B41" s="59" t="s">
        <v>124</v>
      </c>
      <c r="C41" s="68" t="s">
        <v>123</v>
      </c>
      <c r="D41" s="52">
        <v>4.6199999999999998E-2</v>
      </c>
      <c r="E41" s="6">
        <f>265.51312283*1.133*1.11*1.0075*1.006*1.02*1.0015*1.015</f>
        <v>350.91269702911518</v>
      </c>
      <c r="F41" s="6">
        <f t="shared" si="0"/>
        <v>16.212166602745121</v>
      </c>
      <c r="G41" s="83"/>
    </row>
    <row r="42" spans="1:7" s="5" customFormat="1" ht="30">
      <c r="A42" s="68">
        <v>14</v>
      </c>
      <c r="B42" s="59" t="s">
        <v>125</v>
      </c>
      <c r="C42" s="68" t="s">
        <v>123</v>
      </c>
      <c r="D42" s="13">
        <v>2.8199999999999999E-2</v>
      </c>
      <c r="E42" s="6">
        <f>104.21462819571*1.133*1.11*1.0075*1.006*1.02*1.0015*1.015</f>
        <v>137.73419505693465</v>
      </c>
      <c r="F42" s="6">
        <f t="shared" si="0"/>
        <v>3.8841043006055571</v>
      </c>
      <c r="G42" s="84"/>
    </row>
    <row r="43" spans="1:7" s="5" customFormat="1" ht="19.5">
      <c r="A43" s="68"/>
      <c r="B43" s="61" t="s">
        <v>129</v>
      </c>
      <c r="C43" s="52"/>
      <c r="D43" s="52"/>
      <c r="E43" s="6"/>
      <c r="F43" s="6"/>
      <c r="G43" s="82">
        <f>SUM(F44:F58)/F112</f>
        <v>1.2963503305167658E-2</v>
      </c>
    </row>
    <row r="44" spans="1:7" s="5" customFormat="1" ht="15.75">
      <c r="A44" s="68">
        <v>1</v>
      </c>
      <c r="B44" s="21" t="s">
        <v>127</v>
      </c>
      <c r="C44" s="56" t="s">
        <v>104</v>
      </c>
      <c r="D44" s="22">
        <v>0.52</v>
      </c>
      <c r="E44" s="6">
        <f>12.72301*1.133*1.11*1.0075*1.006*1.02*1.0015*1.015</f>
        <v>16.815235743684852</v>
      </c>
      <c r="F44" s="6">
        <f t="shared" si="0"/>
        <v>8.7439225867161241</v>
      </c>
      <c r="G44" s="83"/>
    </row>
    <row r="45" spans="1:7" s="5" customFormat="1" ht="30">
      <c r="A45" s="68">
        <v>2</v>
      </c>
      <c r="B45" s="59" t="s">
        <v>105</v>
      </c>
      <c r="C45" s="52" t="s">
        <v>106</v>
      </c>
      <c r="D45" s="52">
        <v>0.99</v>
      </c>
      <c r="E45" s="6">
        <f>0.4711366*1.133*1.11*1.0075*1.006*1.02*1.0015*1.015</f>
        <v>0.62267285779686987</v>
      </c>
      <c r="F45" s="6">
        <f t="shared" si="0"/>
        <v>0.61644612921890118</v>
      </c>
      <c r="G45" s="83"/>
    </row>
    <row r="46" spans="1:7" s="5" customFormat="1">
      <c r="A46" s="68">
        <v>3</v>
      </c>
      <c r="B46" s="59" t="s">
        <v>107</v>
      </c>
      <c r="C46" s="68" t="s">
        <v>106</v>
      </c>
      <c r="D46" s="22">
        <v>0.99</v>
      </c>
      <c r="E46" s="6">
        <f>1.203267*1.133*1.11*1.0075*1.006*1.02*1.0015*1.015</f>
        <v>1.5902854959318937</v>
      </c>
      <c r="F46" s="6">
        <f t="shared" si="0"/>
        <v>1.5743826409725747</v>
      </c>
      <c r="G46" s="83"/>
    </row>
    <row r="47" spans="1:7" s="5" customFormat="1">
      <c r="A47" s="68">
        <v>4</v>
      </c>
      <c r="B47" s="59" t="s">
        <v>108</v>
      </c>
      <c r="C47" s="68" t="s">
        <v>106</v>
      </c>
      <c r="D47" s="58">
        <v>0.1206</v>
      </c>
      <c r="E47" s="6">
        <f>230.9899022628*1.133*1.11*1.0075*1.006*1.02*1.0015*1.015</f>
        <v>305.28543646194612</v>
      </c>
      <c r="F47" s="6">
        <f t="shared" si="0"/>
        <v>36.817423637310704</v>
      </c>
      <c r="G47" s="83"/>
    </row>
    <row r="48" spans="1:7" s="5" customFormat="1" ht="15.75">
      <c r="A48" s="68">
        <v>5</v>
      </c>
      <c r="B48" s="59" t="s">
        <v>109</v>
      </c>
      <c r="C48" s="52" t="s">
        <v>104</v>
      </c>
      <c r="D48" s="40">
        <v>8.4000000000000005E-2</v>
      </c>
      <c r="E48" s="6">
        <f>33.8652346284*1.133*1.11*1.0075*1.006*1.02*1.0015*1.015</f>
        <v>44.757640196128563</v>
      </c>
      <c r="F48" s="6">
        <f t="shared" si="0"/>
        <v>3.7596417764747994</v>
      </c>
      <c r="G48" s="83"/>
    </row>
    <row r="49" spans="1:7" s="5" customFormat="1">
      <c r="A49" s="68">
        <v>6</v>
      </c>
      <c r="B49" s="59" t="s">
        <v>128</v>
      </c>
      <c r="C49" s="68" t="s">
        <v>111</v>
      </c>
      <c r="D49" s="41">
        <v>12.8</v>
      </c>
      <c r="E49" s="6">
        <f>4.1707390725*1.133*1.11*1.0075*1.006*1.02*1.0015*1.015</f>
        <v>5.5122145411726473</v>
      </c>
      <c r="F49" s="6">
        <f t="shared" si="0"/>
        <v>70.556346127009888</v>
      </c>
      <c r="G49" s="83"/>
    </row>
    <row r="50" spans="1:7" s="5" customFormat="1">
      <c r="A50" s="68">
        <v>7</v>
      </c>
      <c r="B50" s="59" t="s">
        <v>112</v>
      </c>
      <c r="C50" s="68" t="s">
        <v>111</v>
      </c>
      <c r="D50" s="41">
        <v>0.7</v>
      </c>
      <c r="E50" s="6">
        <f>1.7406273276*1.133*1.11*1.0075*1.006*1.02*1.0015*1.015</f>
        <v>2.3004822644558294</v>
      </c>
      <c r="F50" s="6">
        <f t="shared" si="0"/>
        <v>1.6103375851190804</v>
      </c>
      <c r="G50" s="83"/>
    </row>
    <row r="51" spans="1:7" s="5" customFormat="1">
      <c r="A51" s="68">
        <v>8</v>
      </c>
      <c r="B51" s="59" t="s">
        <v>114</v>
      </c>
      <c r="C51" s="68" t="s">
        <v>106</v>
      </c>
      <c r="D51" s="24">
        <v>1.2239999999999999E-2</v>
      </c>
      <c r="E51" s="6">
        <f>803.6856696267*1.133*1.11*1.0075*1.006*1.02*1.0015*1.015</f>
        <v>1062.182926728359</v>
      </c>
      <c r="F51" s="6">
        <f t="shared" si="0"/>
        <v>13.001119023155113</v>
      </c>
      <c r="G51" s="83"/>
    </row>
    <row r="52" spans="1:7" s="5" customFormat="1">
      <c r="A52" s="68">
        <v>9</v>
      </c>
      <c r="B52" s="45" t="s">
        <v>115</v>
      </c>
      <c r="C52" s="46" t="s">
        <v>106</v>
      </c>
      <c r="D52" s="25">
        <v>2.3999999999999998E-3</v>
      </c>
      <c r="E52" s="6">
        <f>476.3777336199*1.133*1.11*1.0075*1.006*1.02*1.0015*1.015</f>
        <v>629.59974831906322</v>
      </c>
      <c r="F52" s="6">
        <f t="shared" si="0"/>
        <v>1.5110393959657515</v>
      </c>
      <c r="G52" s="83"/>
    </row>
    <row r="53" spans="1:7" s="5" customFormat="1" ht="30">
      <c r="A53" s="68">
        <v>10</v>
      </c>
      <c r="B53" s="45" t="s">
        <v>116</v>
      </c>
      <c r="C53" s="46" t="s">
        <v>106</v>
      </c>
      <c r="D53" s="25">
        <v>7.1999999999999998E-3</v>
      </c>
      <c r="E53" s="6">
        <f>534.7097486199*1.133*1.11*1.0075*1.006*1.02*1.0015*1.015</f>
        <v>706.6936579858135</v>
      </c>
      <c r="F53" s="6">
        <f t="shared" si="0"/>
        <v>5.0881943374978569</v>
      </c>
      <c r="G53" s="83"/>
    </row>
    <row r="54" spans="1:7" s="5" customFormat="1">
      <c r="A54" s="68">
        <v>11</v>
      </c>
      <c r="B54" s="45" t="s">
        <v>117</v>
      </c>
      <c r="C54" s="46" t="s">
        <v>106</v>
      </c>
      <c r="D54" s="25">
        <v>8.3999999999999995E-3</v>
      </c>
      <c r="E54" s="6">
        <f>534.7097486199*1.133*1.11*1.0075*1.006*1.02*1.0015*1.015</f>
        <v>706.6936579858135</v>
      </c>
      <c r="F54" s="6">
        <f t="shared" si="0"/>
        <v>5.9362267270808333</v>
      </c>
      <c r="G54" s="83"/>
    </row>
    <row r="55" spans="1:7" s="5" customFormat="1">
      <c r="A55" s="68">
        <v>12</v>
      </c>
      <c r="B55" s="59" t="s">
        <v>120</v>
      </c>
      <c r="C55" s="68" t="s">
        <v>121</v>
      </c>
      <c r="D55" s="52">
        <v>24</v>
      </c>
      <c r="E55" s="6">
        <f>0.26866696*1.133*1.11*1.0075*1.006*1.02*1.0015*1.015</f>
        <v>0.35508093359504928</v>
      </c>
      <c r="F55" s="6">
        <f t="shared" si="0"/>
        <v>8.5219424062811822</v>
      </c>
      <c r="G55" s="83"/>
    </row>
    <row r="56" spans="1:7" s="5" customFormat="1" ht="30">
      <c r="A56" s="68">
        <v>13</v>
      </c>
      <c r="B56" s="55" t="s">
        <v>122</v>
      </c>
      <c r="C56" s="8" t="s">
        <v>123</v>
      </c>
      <c r="D56" s="14">
        <v>4.48E-2</v>
      </c>
      <c r="E56" s="6">
        <f>122.5354844524*1.133*1.11*1.0075*1.006*1.02*1.0015*1.015</f>
        <v>161.9477669225864</v>
      </c>
      <c r="F56" s="6">
        <f t="shared" si="0"/>
        <v>7.2552599581318704</v>
      </c>
      <c r="G56" s="83"/>
    </row>
    <row r="57" spans="1:7" s="5" customFormat="1" ht="15.75">
      <c r="A57" s="68">
        <v>14</v>
      </c>
      <c r="B57" s="59" t="s">
        <v>124</v>
      </c>
      <c r="C57" s="68" t="s">
        <v>123</v>
      </c>
      <c r="D57" s="52">
        <v>4.48E-2</v>
      </c>
      <c r="E57" s="6">
        <f>265.51312283*1.133*1.11*1.0075*1.006*1.02*1.0015*1.015</f>
        <v>350.91269702911518</v>
      </c>
      <c r="F57" s="6">
        <f t="shared" si="0"/>
        <v>15.720888826904361</v>
      </c>
      <c r="G57" s="83"/>
    </row>
    <row r="58" spans="1:7" s="5" customFormat="1" ht="30">
      <c r="A58" s="68">
        <v>15</v>
      </c>
      <c r="B58" s="59" t="s">
        <v>125</v>
      </c>
      <c r="C58" s="68" t="s">
        <v>123</v>
      </c>
      <c r="D58" s="13">
        <v>2.5600000000000001E-2</v>
      </c>
      <c r="E58" s="6">
        <f>104.21462819571*1.133*1.11*1.0075*1.006*1.02*1.0015*1.015</f>
        <v>137.73419505693465</v>
      </c>
      <c r="F58" s="6">
        <f t="shared" si="0"/>
        <v>3.5259953934575274</v>
      </c>
      <c r="G58" s="84"/>
    </row>
    <row r="59" spans="1:7" s="5" customFormat="1" ht="19.5">
      <c r="A59" s="68"/>
      <c r="B59" s="61" t="s">
        <v>130</v>
      </c>
      <c r="C59" s="63"/>
      <c r="D59" s="63"/>
      <c r="E59" s="6"/>
      <c r="F59" s="6"/>
      <c r="G59" s="82">
        <f>SUM(F60:F72)/F112</f>
        <v>0.38316773117105163</v>
      </c>
    </row>
    <row r="60" spans="1:7" s="5" customFormat="1" ht="30">
      <c r="A60" s="68">
        <v>1</v>
      </c>
      <c r="B60" s="21" t="s">
        <v>131</v>
      </c>
      <c r="C60" s="13" t="s">
        <v>123</v>
      </c>
      <c r="D60" s="22">
        <v>4.8</v>
      </c>
      <c r="E60" s="6">
        <f>21.017844*1.133*1.11*1.0075*1.006*1.02*1.0015*1.015</f>
        <v>27.778018069937239</v>
      </c>
      <c r="F60" s="6">
        <f t="shared" si="0"/>
        <v>133.33448673569873</v>
      </c>
      <c r="G60" s="83"/>
    </row>
    <row r="61" spans="1:7" s="5" customFormat="1" ht="30">
      <c r="A61" s="68">
        <v>2</v>
      </c>
      <c r="B61" s="59" t="s">
        <v>105</v>
      </c>
      <c r="C61" s="52" t="s">
        <v>106</v>
      </c>
      <c r="D61" s="52">
        <v>5.76</v>
      </c>
      <c r="E61" s="6">
        <f>0.4711366*1.133*1.11*1.0075*1.006*1.02*1.0015*1.015</f>
        <v>0.62267285779686987</v>
      </c>
      <c r="F61" s="6">
        <f t="shared" si="0"/>
        <v>3.5865956609099703</v>
      </c>
      <c r="G61" s="83"/>
    </row>
    <row r="62" spans="1:7" s="5" customFormat="1">
      <c r="A62" s="68">
        <v>3</v>
      </c>
      <c r="B62" s="59" t="s">
        <v>107</v>
      </c>
      <c r="C62" s="68" t="s">
        <v>106</v>
      </c>
      <c r="D62" s="22">
        <v>5.76</v>
      </c>
      <c r="E62" s="6">
        <f>1.203267*1.133*1.11*1.0075*1.006*1.02*1.0015*1.015</f>
        <v>1.5902854959318937</v>
      </c>
      <c r="F62" s="6">
        <f t="shared" si="0"/>
        <v>9.1600444565677073</v>
      </c>
      <c r="G62" s="83"/>
    </row>
    <row r="63" spans="1:7" s="5" customFormat="1" ht="15.75">
      <c r="A63" s="68">
        <v>4</v>
      </c>
      <c r="B63" s="33" t="s">
        <v>132</v>
      </c>
      <c r="C63" s="13" t="s">
        <v>104</v>
      </c>
      <c r="D63" s="13">
        <v>0.5</v>
      </c>
      <c r="E63" s="6">
        <f>201.490949621199*1.133*1.11*1.0075*1.006*1.02*1.0015*1.015</f>
        <v>266.29844809517476</v>
      </c>
      <c r="F63" s="6">
        <f t="shared" si="0"/>
        <v>133.14922404758738</v>
      </c>
      <c r="G63" s="83"/>
    </row>
    <row r="64" spans="1:7" s="5" customFormat="1" ht="15.75">
      <c r="A64" s="68">
        <v>5</v>
      </c>
      <c r="B64" s="45" t="s">
        <v>133</v>
      </c>
      <c r="C64" s="46" t="s">
        <v>104</v>
      </c>
      <c r="D64" s="52">
        <v>3.63</v>
      </c>
      <c r="E64" s="6">
        <f>148.2601492449*1.133*1.11*1.0075*1.006*1.02*1.0015*1.015</f>
        <v>195.9465064435926</v>
      </c>
      <c r="F64" s="6">
        <f t="shared" si="0"/>
        <v>711.28581839024116</v>
      </c>
      <c r="G64" s="83"/>
    </row>
    <row r="65" spans="1:7" s="5" customFormat="1" ht="30">
      <c r="A65" s="68">
        <v>6</v>
      </c>
      <c r="B65" s="44" t="s">
        <v>134</v>
      </c>
      <c r="C65" s="43" t="s">
        <v>123</v>
      </c>
      <c r="D65" s="47">
        <v>4.83</v>
      </c>
      <c r="E65" s="6">
        <f>564.0658152959*1.133*1.11*1.0075*1.006*1.02*1.0015*1.015</f>
        <v>745.49180258086369</v>
      </c>
      <c r="F65" s="6">
        <f t="shared" si="0"/>
        <v>3600.7254064655717</v>
      </c>
      <c r="G65" s="83"/>
    </row>
    <row r="66" spans="1:7" s="5" customFormat="1" ht="30">
      <c r="A66" s="68">
        <v>7</v>
      </c>
      <c r="B66" s="21" t="s">
        <v>135</v>
      </c>
      <c r="C66" s="52" t="s">
        <v>123</v>
      </c>
      <c r="D66" s="52">
        <v>8.5000000000000006E-2</v>
      </c>
      <c r="E66" s="6">
        <f>568.9229286*1.133*1.11*1.0075*1.006*1.02*1.0015*1.015</f>
        <v>751.91115658924934</v>
      </c>
      <c r="F66" s="6">
        <f t="shared" si="0"/>
        <v>63.912448310086198</v>
      </c>
      <c r="G66" s="83"/>
    </row>
    <row r="67" spans="1:7" s="5" customFormat="1" ht="30">
      <c r="A67" s="68">
        <v>8</v>
      </c>
      <c r="B67" s="44" t="s">
        <v>136</v>
      </c>
      <c r="C67" s="43" t="s">
        <v>123</v>
      </c>
      <c r="D67" s="52">
        <v>0.14399999999999999</v>
      </c>
      <c r="E67" s="6">
        <f>568.9229286*1.133*1.11*1.0075*1.006*1.02*1.0015*1.015</f>
        <v>751.91115658924934</v>
      </c>
      <c r="F67" s="6">
        <f t="shared" si="0"/>
        <v>108.2752065488519</v>
      </c>
      <c r="G67" s="83"/>
    </row>
    <row r="68" spans="1:7" s="5" customFormat="1" ht="15.75">
      <c r="A68" s="68">
        <v>9</v>
      </c>
      <c r="B68" s="21" t="s">
        <v>137</v>
      </c>
      <c r="C68" s="52" t="s">
        <v>104</v>
      </c>
      <c r="D68" s="52">
        <v>0.72</v>
      </c>
      <c r="E68" s="6">
        <f>148.2601492449*1.133*1.11*1.0075*1.006*1.02*1.0015*1.015</f>
        <v>195.9465064435926</v>
      </c>
      <c r="F68" s="6">
        <f t="shared" si="0"/>
        <v>141.08148463938667</v>
      </c>
      <c r="G68" s="83"/>
    </row>
    <row r="69" spans="1:7" s="5" customFormat="1">
      <c r="A69" s="68">
        <v>10</v>
      </c>
      <c r="B69" s="44" t="s">
        <v>138</v>
      </c>
      <c r="C69" s="43" t="s">
        <v>139</v>
      </c>
      <c r="D69" s="13">
        <v>1</v>
      </c>
      <c r="E69" s="6">
        <f>23.61137599*1.133*1.11*1.0075*1.006*1.02*1.0015*1.015</f>
        <v>31.205733038379307</v>
      </c>
      <c r="F69" s="6">
        <f t="shared" si="0"/>
        <v>31.205733038379307</v>
      </c>
      <c r="G69" s="83"/>
    </row>
    <row r="70" spans="1:7" s="5" customFormat="1" ht="30">
      <c r="A70" s="68">
        <v>11</v>
      </c>
      <c r="B70" s="45" t="s">
        <v>140</v>
      </c>
      <c r="C70" s="46" t="s">
        <v>104</v>
      </c>
      <c r="D70" s="52">
        <v>14.5</v>
      </c>
      <c r="E70" s="6">
        <f>11.119784581194*1.133*1.11*1.0075*1.006*1.02*1.0015*1.015</f>
        <v>14.696349303487857</v>
      </c>
      <c r="F70" s="6">
        <f t="shared" si="0"/>
        <v>213.09706490057391</v>
      </c>
      <c r="G70" s="83"/>
    </row>
    <row r="71" spans="1:7" s="5" customFormat="1" ht="30">
      <c r="A71" s="68">
        <v>12</v>
      </c>
      <c r="B71" s="45" t="s">
        <v>141</v>
      </c>
      <c r="C71" s="46" t="s">
        <v>123</v>
      </c>
      <c r="D71" s="22">
        <v>4.83</v>
      </c>
      <c r="E71" s="6">
        <f>35.99828038476*1.133*1.11*1.0075*1.006*1.02*1.0015*1.015</f>
        <v>47.576758254297189</v>
      </c>
      <c r="F71" s="6">
        <f t="shared" si="0"/>
        <v>229.79574236825542</v>
      </c>
      <c r="G71" s="83"/>
    </row>
    <row r="72" spans="1:7" s="5" customFormat="1">
      <c r="A72" s="68">
        <v>13</v>
      </c>
      <c r="B72" s="45" t="s">
        <v>142</v>
      </c>
      <c r="C72" s="46" t="s">
        <v>139</v>
      </c>
      <c r="D72" s="52">
        <v>2898</v>
      </c>
      <c r="E72" s="6">
        <f>0.0174996045*1.133*1.11*1.0075*1.006*1.02*1.0015*1.015</f>
        <v>2.3128172900025099E-2</v>
      </c>
      <c r="F72" s="6">
        <f t="shared" si="0"/>
        <v>67.025445064272731</v>
      </c>
      <c r="G72" s="84"/>
    </row>
    <row r="73" spans="1:7" s="5" customFormat="1" ht="19.5">
      <c r="A73" s="68"/>
      <c r="B73" s="42" t="s">
        <v>143</v>
      </c>
      <c r="C73" s="66"/>
      <c r="D73" s="66"/>
      <c r="E73" s="6"/>
      <c r="F73" s="6"/>
      <c r="G73" s="79"/>
    </row>
    <row r="74" spans="1:7" s="5" customFormat="1" ht="15.75">
      <c r="A74" s="68">
        <v>1</v>
      </c>
      <c r="B74" s="21" t="s">
        <v>144</v>
      </c>
      <c r="C74" s="56" t="s">
        <v>104</v>
      </c>
      <c r="D74" s="22">
        <v>9.8800000000000008</v>
      </c>
      <c r="E74" s="6">
        <f>19.814132*1.133*1.11*1.0075*1.006*1.02*1.0015*1.015</f>
        <v>26.187144444317017</v>
      </c>
      <c r="F74" s="6">
        <f t="shared" si="0"/>
        <v>258.72898710985214</v>
      </c>
      <c r="G74" s="83">
        <f>SUM(F74:F89)/F112</f>
        <v>6.302456508106706E-2</v>
      </c>
    </row>
    <row r="75" spans="1:7" s="5" customFormat="1" ht="30">
      <c r="A75" s="68">
        <v>2</v>
      </c>
      <c r="B75" s="59" t="s">
        <v>105</v>
      </c>
      <c r="C75" s="52" t="s">
        <v>106</v>
      </c>
      <c r="D75" s="52">
        <v>18.77</v>
      </c>
      <c r="E75" s="6">
        <f>0.4711366*1.133*1.11*1.0075*1.006*1.02*1.0015*1.015</f>
        <v>0.62267285779686987</v>
      </c>
      <c r="F75" s="6">
        <f t="shared" si="0"/>
        <v>11.687569540847248</v>
      </c>
      <c r="G75" s="83"/>
    </row>
    <row r="76" spans="1:7" s="5" customFormat="1">
      <c r="A76" s="68">
        <v>3</v>
      </c>
      <c r="B76" s="59" t="s">
        <v>107</v>
      </c>
      <c r="C76" s="68" t="s">
        <v>106</v>
      </c>
      <c r="D76" s="22">
        <v>18.77</v>
      </c>
      <c r="E76" s="6">
        <f>1.203267*1.133*1.11*1.0075*1.006*1.02*1.0015*1.015</f>
        <v>1.5902854959318937</v>
      </c>
      <c r="F76" s="6">
        <f t="shared" si="0"/>
        <v>29.849658758641645</v>
      </c>
      <c r="G76" s="83"/>
    </row>
    <row r="77" spans="1:7" s="5" customFormat="1" ht="45">
      <c r="A77" s="68">
        <v>4</v>
      </c>
      <c r="B77" s="33" t="s">
        <v>145</v>
      </c>
      <c r="C77" s="56" t="s">
        <v>104</v>
      </c>
      <c r="D77" s="13">
        <v>7.44</v>
      </c>
      <c r="E77" s="6">
        <f>30.4509839155*1.133*1.11*1.0075*1.006*1.02*1.0015*1.015</f>
        <v>40.245230740704294</v>
      </c>
      <c r="F77" s="6">
        <f t="shared" ref="F77:F111" si="1">E77*D77</f>
        <v>299.42451671083995</v>
      </c>
      <c r="G77" s="83"/>
    </row>
    <row r="78" spans="1:7" s="5" customFormat="1" ht="45">
      <c r="A78" s="68">
        <v>5</v>
      </c>
      <c r="B78" s="33" t="s">
        <v>146</v>
      </c>
      <c r="C78" s="56" t="s">
        <v>104</v>
      </c>
      <c r="D78" s="13">
        <v>2.0699999999999998</v>
      </c>
      <c r="E78" s="6">
        <f>25.27401758425*1.133*1.11*1.0075*1.006*1.02*1.0015*1.015</f>
        <v>33.403146257780207</v>
      </c>
      <c r="F78" s="6">
        <f t="shared" si="1"/>
        <v>69.144512753605028</v>
      </c>
      <c r="G78" s="83"/>
    </row>
    <row r="79" spans="1:7" s="5" customFormat="1" ht="30">
      <c r="A79" s="68">
        <v>6</v>
      </c>
      <c r="B79" s="45" t="s">
        <v>147</v>
      </c>
      <c r="C79" s="46" t="s">
        <v>104</v>
      </c>
      <c r="D79" s="52">
        <v>2.14</v>
      </c>
      <c r="E79" s="6">
        <f>30.092835285*1.133*1.11*1.0075*1.006*1.02*1.0015*1.015</f>
        <v>39.771887274564179</v>
      </c>
      <c r="F79" s="6">
        <f t="shared" si="1"/>
        <v>85.111838767567349</v>
      </c>
      <c r="G79" s="83"/>
    </row>
    <row r="80" spans="1:7" s="5" customFormat="1" ht="30">
      <c r="A80" s="68">
        <v>7</v>
      </c>
      <c r="B80" s="45" t="s">
        <v>148</v>
      </c>
      <c r="C80" s="46" t="s">
        <v>106</v>
      </c>
      <c r="D80" s="24">
        <f>0.12876+0.0175</f>
        <v>0.14626</v>
      </c>
      <c r="E80" s="6">
        <f>476.3777336199*1.133*1.11*1.0075*1.006*1.02*1.0015*1.015</f>
        <v>629.59974831906322</v>
      </c>
      <c r="F80" s="6">
        <f t="shared" si="1"/>
        <v>92.085259189146186</v>
      </c>
      <c r="G80" s="83"/>
    </row>
    <row r="81" spans="1:8" s="5" customFormat="1" ht="30">
      <c r="A81" s="68">
        <v>8</v>
      </c>
      <c r="B81" s="44" t="s">
        <v>149</v>
      </c>
      <c r="C81" s="43" t="s">
        <v>104</v>
      </c>
      <c r="D81" s="56">
        <v>0.126</v>
      </c>
      <c r="E81" s="6">
        <f>73.8821217082632*1.133*1.11*1.0075*1.006*1.02*1.0015*1.015</f>
        <v>97.645548794511839</v>
      </c>
      <c r="F81" s="6">
        <f t="shared" si="1"/>
        <v>12.303339148108492</v>
      </c>
      <c r="G81" s="83"/>
    </row>
    <row r="82" spans="1:8" s="5" customFormat="1">
      <c r="A82" s="68">
        <v>9</v>
      </c>
      <c r="B82" s="45" t="s">
        <v>150</v>
      </c>
      <c r="C82" s="46" t="s">
        <v>106</v>
      </c>
      <c r="D82" s="24">
        <v>4.1200000000000004E-3</v>
      </c>
      <c r="E82" s="6">
        <f>476.3777336199*1.133*1.11*1.0075*1.006*1.02*1.0015*1.015</f>
        <v>629.59974831906322</v>
      </c>
      <c r="F82" s="6">
        <f t="shared" si="1"/>
        <v>2.5939509630745405</v>
      </c>
      <c r="G82" s="83"/>
    </row>
    <row r="83" spans="1:8" s="5" customFormat="1">
      <c r="A83" s="68">
        <v>10</v>
      </c>
      <c r="B83" s="45" t="s">
        <v>151</v>
      </c>
      <c r="C83" s="46" t="s">
        <v>106</v>
      </c>
      <c r="D83" s="24">
        <v>5.5100000000000001E-3</v>
      </c>
      <c r="E83" s="6">
        <f>534.7097486199*1.133*1.11*1.0075*1.006*1.02*1.0015*1.015</f>
        <v>706.6936579858135</v>
      </c>
      <c r="F83" s="6">
        <f t="shared" si="1"/>
        <v>3.8938820555018325</v>
      </c>
      <c r="G83" s="83"/>
    </row>
    <row r="84" spans="1:8" s="5" customFormat="1" ht="30">
      <c r="A84" s="68">
        <v>11</v>
      </c>
      <c r="B84" s="44" t="s">
        <v>152</v>
      </c>
      <c r="C84" s="43" t="s">
        <v>104</v>
      </c>
      <c r="D84" s="13">
        <v>5.6000000000000001E-2</v>
      </c>
      <c r="E84" s="6">
        <f>58.3151208883771*1.133*1.11*1.0075*1.006*1.02*1.0015*1.015</f>
        <v>77.071581737304413</v>
      </c>
      <c r="F84" s="6">
        <f t="shared" si="1"/>
        <v>4.3160085772890469</v>
      </c>
      <c r="G84" s="83"/>
      <c r="H84" s="11"/>
    </row>
    <row r="85" spans="1:8" s="5" customFormat="1">
      <c r="A85" s="68">
        <v>12</v>
      </c>
      <c r="B85" s="45" t="s">
        <v>150</v>
      </c>
      <c r="C85" s="46" t="s">
        <v>106</v>
      </c>
      <c r="D85" s="24">
        <v>1.74E-3</v>
      </c>
      <c r="E85" s="6">
        <f>476.3777336199*1.133*1.11*1.0075*1.006*1.02*1.0015*1.015</f>
        <v>629.59974831906322</v>
      </c>
      <c r="F85" s="6">
        <f t="shared" si="1"/>
        <v>1.0955035620751701</v>
      </c>
      <c r="G85" s="83"/>
    </row>
    <row r="86" spans="1:8" s="5" customFormat="1">
      <c r="A86" s="68">
        <v>13</v>
      </c>
      <c r="B86" s="45" t="s">
        <v>151</v>
      </c>
      <c r="C86" s="46" t="s">
        <v>106</v>
      </c>
      <c r="D86" s="24">
        <v>2.49E-3</v>
      </c>
      <c r="E86" s="6">
        <f>534.7097486199*1.133*1.11*1.0075*1.006*1.02*1.0015*1.015</f>
        <v>706.6936579858135</v>
      </c>
      <c r="F86" s="6">
        <f t="shared" si="1"/>
        <v>1.7596672083846756</v>
      </c>
      <c r="G86" s="83"/>
    </row>
    <row r="87" spans="1:8" s="5" customFormat="1" ht="30">
      <c r="A87" s="68">
        <v>14</v>
      </c>
      <c r="B87" s="44" t="s">
        <v>153</v>
      </c>
      <c r="C87" s="43" t="s">
        <v>104</v>
      </c>
      <c r="D87" s="13">
        <v>0.13800000000000001</v>
      </c>
      <c r="E87" s="6">
        <f>82.545320979994*1.133*1.11*1.0075*1.006*1.02*1.0015*1.015</f>
        <v>109.09517730605684</v>
      </c>
      <c r="F87" s="6">
        <f t="shared" si="1"/>
        <v>15.055134468235845</v>
      </c>
      <c r="G87" s="83"/>
    </row>
    <row r="88" spans="1:8" s="5" customFormat="1">
      <c r="A88" s="68">
        <v>15</v>
      </c>
      <c r="B88" s="45" t="s">
        <v>150</v>
      </c>
      <c r="C88" s="46" t="s">
        <v>106</v>
      </c>
      <c r="D88" s="24">
        <v>2.3800000000000002E-3</v>
      </c>
      <c r="E88" s="6">
        <f>476.3777336199*1.133*1.11*1.0075*1.006*1.02*1.0015*1.015</f>
        <v>629.59974831906322</v>
      </c>
      <c r="F88" s="6">
        <f t="shared" si="1"/>
        <v>1.4984474009993707</v>
      </c>
      <c r="G88" s="83"/>
    </row>
    <row r="89" spans="1:8" s="5" customFormat="1">
      <c r="A89" s="68">
        <v>16</v>
      </c>
      <c r="B89" s="45" t="s">
        <v>151</v>
      </c>
      <c r="C89" s="46" t="s">
        <v>106</v>
      </c>
      <c r="D89" s="24">
        <v>1.014E-2</v>
      </c>
      <c r="E89" s="6">
        <f>534.7097486199*1.133*1.11*1.0075*1.006*1.02*1.0015*1.015</f>
        <v>706.6936579858135</v>
      </c>
      <c r="F89" s="6">
        <f t="shared" si="1"/>
        <v>7.1658736919761488</v>
      </c>
      <c r="G89" s="83"/>
    </row>
    <row r="90" spans="1:8" s="5" customFormat="1" ht="19.5">
      <c r="A90" s="68"/>
      <c r="B90" s="42" t="s">
        <v>154</v>
      </c>
      <c r="C90" s="52"/>
      <c r="D90" s="52"/>
      <c r="E90" s="6"/>
      <c r="F90" s="6"/>
      <c r="G90" s="80"/>
    </row>
    <row r="91" spans="1:8" s="5" customFormat="1" ht="15.75">
      <c r="A91" s="68">
        <v>1</v>
      </c>
      <c r="B91" s="54" t="s">
        <v>155</v>
      </c>
      <c r="C91" s="8" t="s">
        <v>123</v>
      </c>
      <c r="D91" s="50">
        <f>0.428+0.022</f>
        <v>0.45</v>
      </c>
      <c r="E91" s="6">
        <f>123.848734*1.133*1.11*1.0075*1.006*1.02*1.0015*1.015</f>
        <v>163.68340972512934</v>
      </c>
      <c r="F91" s="6">
        <f t="shared" si="1"/>
        <v>73.657534376308206</v>
      </c>
      <c r="G91" s="83">
        <f>SUM(F91:F102)/F112</f>
        <v>0.390856756152485</v>
      </c>
    </row>
    <row r="92" spans="1:8" s="5" customFormat="1" ht="15.75">
      <c r="A92" s="68">
        <v>2</v>
      </c>
      <c r="B92" s="59" t="s">
        <v>156</v>
      </c>
      <c r="C92" s="68" t="s">
        <v>123</v>
      </c>
      <c r="D92" s="40">
        <v>0.27400000000000002</v>
      </c>
      <c r="E92" s="6">
        <f>209.882374*1.133*1.11*1.0075*1.006*1.02*1.0015*1.015</f>
        <v>277.38888810542733</v>
      </c>
      <c r="F92" s="6">
        <f t="shared" si="1"/>
        <v>76.004555340887094</v>
      </c>
      <c r="G92" s="83"/>
    </row>
    <row r="93" spans="1:8" s="5" customFormat="1">
      <c r="A93" s="68">
        <v>3</v>
      </c>
      <c r="B93" s="21" t="s">
        <v>157</v>
      </c>
      <c r="C93" s="13" t="s">
        <v>21</v>
      </c>
      <c r="D93" s="22">
        <f>0.148+0.518</f>
        <v>0.66600000000000004</v>
      </c>
      <c r="E93" s="6">
        <f>48.302271*1.133*1.11*1.0075*1.006*1.02*1.0015*1.015</f>
        <v>63.838201323456659</v>
      </c>
      <c r="F93" s="6">
        <f t="shared" si="1"/>
        <v>42.516242081422135</v>
      </c>
      <c r="G93" s="83"/>
    </row>
    <row r="94" spans="1:8" s="5" customFormat="1" ht="45">
      <c r="A94" s="68">
        <v>4</v>
      </c>
      <c r="B94" s="21" t="s">
        <v>158</v>
      </c>
      <c r="C94" s="68" t="s">
        <v>159</v>
      </c>
      <c r="D94" s="52">
        <v>16.174499999999998</v>
      </c>
      <c r="E94" s="6">
        <f>27.62466*1.133*1.11*1.0075*1.006*1.02*1.0015*1.015</f>
        <v>36.509848710261259</v>
      </c>
      <c r="F94" s="6">
        <f t="shared" si="1"/>
        <v>590.52854796412066</v>
      </c>
      <c r="G94" s="83"/>
    </row>
    <row r="95" spans="1:8" s="5" customFormat="1" ht="45">
      <c r="A95" s="68">
        <v>5</v>
      </c>
      <c r="B95" s="72" t="s">
        <v>160</v>
      </c>
      <c r="C95" s="68" t="s">
        <v>159</v>
      </c>
      <c r="D95" s="52">
        <v>15.5145</v>
      </c>
      <c r="E95" s="6">
        <f>18.69966*1.133*1.11*1.0075*1.006*1.02*1.0015*1.015</f>
        <v>24.714213949902884</v>
      </c>
      <c r="F95" s="6">
        <f t="shared" si="1"/>
        <v>383.42867232576828</v>
      </c>
      <c r="G95" s="83"/>
    </row>
    <row r="96" spans="1:8" s="5" customFormat="1" ht="45">
      <c r="A96" s="68">
        <v>6</v>
      </c>
      <c r="B96" s="21" t="s">
        <v>161</v>
      </c>
      <c r="C96" s="52" t="s">
        <v>159</v>
      </c>
      <c r="D96" s="52">
        <v>2.1</v>
      </c>
      <c r="E96" s="6">
        <f>97.74966*1.133*1.11*1.0075*1.006*1.02*1.0015*1.015</f>
        <v>129.18983611307718</v>
      </c>
      <c r="F96" s="6">
        <f t="shared" si="1"/>
        <v>271.29865583746209</v>
      </c>
      <c r="G96" s="83"/>
    </row>
    <row r="97" spans="1:17" s="5" customFormat="1" ht="45">
      <c r="A97" s="68">
        <v>7</v>
      </c>
      <c r="B97" s="21" t="s">
        <v>162</v>
      </c>
      <c r="C97" s="52" t="s">
        <v>159</v>
      </c>
      <c r="D97" s="52">
        <v>8.4</v>
      </c>
      <c r="E97" s="6">
        <f>89.423757*1.133*1.11*1.0075*1.006*1.02*1.0015*1.015</f>
        <v>118.18599176146121</v>
      </c>
      <c r="F97" s="6">
        <f t="shared" si="1"/>
        <v>992.76233079627423</v>
      </c>
      <c r="G97" s="83"/>
    </row>
    <row r="98" spans="1:17" s="5" customFormat="1" ht="45">
      <c r="A98" s="68">
        <v>8</v>
      </c>
      <c r="B98" s="21" t="s">
        <v>163</v>
      </c>
      <c r="C98" s="68" t="s">
        <v>159</v>
      </c>
      <c r="D98" s="52">
        <v>2.1</v>
      </c>
      <c r="E98" s="6">
        <f>37.68288*1.133*1.11*1.0075*1.006*1.02*1.0015*1.015</f>
        <v>49.803192067049153</v>
      </c>
      <c r="F98" s="6">
        <f t="shared" si="1"/>
        <v>104.58670334080323</v>
      </c>
      <c r="G98" s="83"/>
    </row>
    <row r="99" spans="1:17" s="5" customFormat="1" ht="30">
      <c r="A99" s="68">
        <v>9</v>
      </c>
      <c r="B99" s="21" t="s">
        <v>164</v>
      </c>
      <c r="C99" s="68" t="s">
        <v>159</v>
      </c>
      <c r="D99" s="52">
        <f>27.495+4.05</f>
        <v>31.545000000000002</v>
      </c>
      <c r="E99" s="6">
        <f>37.68288*1.133*1.11*1.0075*1.006*1.02*1.0015*1.015</f>
        <v>49.803192067049153</v>
      </c>
      <c r="F99" s="6">
        <f t="shared" si="1"/>
        <v>1571.0416937550656</v>
      </c>
      <c r="G99" s="83"/>
    </row>
    <row r="100" spans="1:17" s="5" customFormat="1" ht="45">
      <c r="A100" s="68">
        <v>10</v>
      </c>
      <c r="B100" s="21" t="s">
        <v>165</v>
      </c>
      <c r="C100" s="68" t="s">
        <v>159</v>
      </c>
      <c r="D100" s="52">
        <v>9.8849999999999998</v>
      </c>
      <c r="E100" s="6">
        <f>97.74966*1.133*1.11*1.0075*1.006*1.02*1.0015*1.01325</f>
        <v>128.96709501633049</v>
      </c>
      <c r="F100" s="6">
        <f t="shared" si="1"/>
        <v>1274.8397342364269</v>
      </c>
      <c r="G100" s="83"/>
    </row>
    <row r="101" spans="1:17" s="5" customFormat="1" ht="30">
      <c r="A101" s="68">
        <v>11</v>
      </c>
      <c r="B101" s="21" t="s">
        <v>166</v>
      </c>
      <c r="C101" s="68" t="s">
        <v>159</v>
      </c>
      <c r="D101" s="52">
        <v>8.48</v>
      </c>
      <c r="E101" s="6">
        <f>3.0523992*1.133*1.11*1.0075*1.006*1.02*1.0015*1.015</f>
        <v>4.0341721127182213</v>
      </c>
      <c r="F101" s="6">
        <f t="shared" si="1"/>
        <v>34.209779515850521</v>
      </c>
      <c r="G101" s="83"/>
    </row>
    <row r="102" spans="1:17" s="5" customFormat="1" ht="30">
      <c r="A102" s="68">
        <v>12</v>
      </c>
      <c r="B102" s="72" t="s">
        <v>167</v>
      </c>
      <c r="C102" s="46" t="s">
        <v>111</v>
      </c>
      <c r="D102" s="52">
        <v>21.2</v>
      </c>
      <c r="E102" s="6">
        <f>4.998*1.133*1.11*1.0075*1.006*1.02*1.0015*1.015</f>
        <v>6.6055554658006939</v>
      </c>
      <c r="F102" s="6">
        <f t="shared" si="1"/>
        <v>140.0377758749747</v>
      </c>
      <c r="G102" s="84"/>
    </row>
    <row r="103" spans="1:17" s="5" customFormat="1" ht="19.5">
      <c r="A103" s="68"/>
      <c r="B103" s="42" t="s">
        <v>168</v>
      </c>
      <c r="C103" s="52"/>
      <c r="D103" s="52"/>
      <c r="E103" s="6"/>
      <c r="F103" s="6"/>
      <c r="G103" s="82">
        <f>SUM(F104:F111)/F112</f>
        <v>9.7390370902049245E-2</v>
      </c>
    </row>
    <row r="104" spans="1:17" s="5" customFormat="1" ht="30">
      <c r="A104" s="68">
        <v>1</v>
      </c>
      <c r="B104" s="59" t="s">
        <v>169</v>
      </c>
      <c r="C104" s="46" t="s">
        <v>104</v>
      </c>
      <c r="D104" s="41">
        <v>7</v>
      </c>
      <c r="E104" s="6">
        <f>16.936208*1.133*1.11*1.0075*1.006*1.02*1.0015*1.015</f>
        <v>22.38356569114395</v>
      </c>
      <c r="F104" s="6">
        <f t="shared" si="1"/>
        <v>156.68495983800764</v>
      </c>
      <c r="G104" s="83"/>
    </row>
    <row r="105" spans="1:17" s="5" customFormat="1" ht="30">
      <c r="A105" s="68">
        <v>2</v>
      </c>
      <c r="B105" s="59" t="s">
        <v>105</v>
      </c>
      <c r="C105" s="52" t="s">
        <v>106</v>
      </c>
      <c r="D105" s="52">
        <v>12.6</v>
      </c>
      <c r="E105" s="6">
        <f>0.4711366*1.133*1.11*1.0075*1.006*1.02*1.0015*1.015</f>
        <v>0.62267285779686987</v>
      </c>
      <c r="F105" s="6">
        <f t="shared" si="1"/>
        <v>7.8456780082405606</v>
      </c>
      <c r="G105" s="83"/>
    </row>
    <row r="106" spans="1:17" s="5" customFormat="1">
      <c r="A106" s="68">
        <v>3</v>
      </c>
      <c r="B106" s="59" t="s">
        <v>107</v>
      </c>
      <c r="C106" s="68" t="s">
        <v>106</v>
      </c>
      <c r="D106" s="41">
        <v>12.6</v>
      </c>
      <c r="E106" s="6">
        <f>1.203267*1.133*1.11*1.0075*1.006*1.02*1.0015*1.015</f>
        <v>1.5902854959318937</v>
      </c>
      <c r="F106" s="6">
        <f t="shared" si="1"/>
        <v>20.037597248741861</v>
      </c>
      <c r="G106" s="83"/>
    </row>
    <row r="107" spans="1:17" s="5" customFormat="1" ht="15.75">
      <c r="A107" s="68">
        <v>4</v>
      </c>
      <c r="B107" s="21" t="s">
        <v>170</v>
      </c>
      <c r="C107" s="52" t="s">
        <v>123</v>
      </c>
      <c r="D107" s="52">
        <v>1.1599999999999999</v>
      </c>
      <c r="E107" s="6">
        <f>30.001862649*1.133*1.11*1.0075*1.006*1.02*1.0015*1.015</f>
        <v>39.651654222749833</v>
      </c>
      <c r="F107" s="6">
        <f t="shared" si="1"/>
        <v>45.995918898389803</v>
      </c>
      <c r="G107" s="83"/>
    </row>
    <row r="108" spans="1:17" s="5" customFormat="1" ht="30">
      <c r="A108" s="68">
        <v>5</v>
      </c>
      <c r="B108" s="45" t="s">
        <v>171</v>
      </c>
      <c r="C108" s="68" t="s">
        <v>104</v>
      </c>
      <c r="D108" s="52">
        <v>11.6</v>
      </c>
      <c r="E108" s="6">
        <f>12.105906970952*1.133*1.11*1.0075*1.006*1.02*1.0015*1.015</f>
        <v>15.999647851229836</v>
      </c>
      <c r="F108" s="6">
        <f t="shared" si="1"/>
        <v>185.59591507426609</v>
      </c>
      <c r="G108" s="83"/>
    </row>
    <row r="109" spans="1:17" s="5" customFormat="1" ht="30">
      <c r="A109" s="68">
        <v>6</v>
      </c>
      <c r="B109" s="45" t="s">
        <v>172</v>
      </c>
      <c r="C109" s="68" t="s">
        <v>123</v>
      </c>
      <c r="D109" s="40">
        <v>1.1599999999999999</v>
      </c>
      <c r="E109" s="6">
        <f>135.911655858*1.133*1.11*1.0075*1.006*1.02*1.0015*1.015</f>
        <v>179.62624674246396</v>
      </c>
      <c r="F109" s="6">
        <f t="shared" si="1"/>
        <v>208.36644622125817</v>
      </c>
      <c r="G109" s="83"/>
    </row>
    <row r="110" spans="1:17" s="5" customFormat="1" ht="45">
      <c r="A110" s="68">
        <v>7</v>
      </c>
      <c r="B110" s="21" t="s">
        <v>173</v>
      </c>
      <c r="C110" s="13" t="s">
        <v>104</v>
      </c>
      <c r="D110" s="52">
        <v>11.6</v>
      </c>
      <c r="E110" s="6">
        <f>35.7452075385*1.133*1.11*1.0075*1.006*1.02*1.0015*1.015</f>
        <v>47.242287121272277</v>
      </c>
      <c r="F110" s="6">
        <f t="shared" si="1"/>
        <v>548.01053060675838</v>
      </c>
      <c r="G110" s="83"/>
    </row>
    <row r="111" spans="1:17" s="5" customFormat="1" ht="15.75">
      <c r="A111" s="68">
        <v>8</v>
      </c>
      <c r="B111" s="21" t="s">
        <v>174</v>
      </c>
      <c r="C111" s="52" t="s">
        <v>159</v>
      </c>
      <c r="D111" s="41">
        <v>116</v>
      </c>
      <c r="E111" s="6">
        <f>1.3801354749*1.133*1.11*1.0075*1.006*1.02*1.0015*1.015</f>
        <v>1.8240419027153123</v>
      </c>
      <c r="F111" s="6">
        <f t="shared" si="1"/>
        <v>211.58886071497622</v>
      </c>
      <c r="G111" s="84"/>
    </row>
    <row r="112" spans="1:17" s="5" customFormat="1" ht="18">
      <c r="A112" s="36"/>
      <c r="B112" s="73" t="s">
        <v>175</v>
      </c>
      <c r="C112" s="37"/>
      <c r="D112" s="37"/>
      <c r="E112" s="37"/>
      <c r="F112" s="38">
        <f>SUM(F11:F111)</f>
        <v>14212.14329292091</v>
      </c>
      <c r="G112" s="77">
        <f>+G103+G91+G74+G59+G43+G28+G10</f>
        <v>1.0000000000000002</v>
      </c>
      <c r="Q112" s="11"/>
    </row>
    <row r="113" spans="1:17" s="5" customFormat="1" ht="18">
      <c r="A113" s="36"/>
      <c r="B113" s="73" t="s">
        <v>176</v>
      </c>
      <c r="C113" s="37"/>
      <c r="D113" s="37"/>
      <c r="E113" s="37"/>
      <c r="F113" s="38">
        <f>F112*20%</f>
        <v>2842.4286585841819</v>
      </c>
      <c r="G113" s="77"/>
      <c r="Q113" s="11"/>
    </row>
    <row r="114" spans="1:17" s="5" customFormat="1" ht="18">
      <c r="A114" s="36"/>
      <c r="B114" s="73" t="s">
        <v>175</v>
      </c>
      <c r="C114" s="37"/>
      <c r="D114" s="37"/>
      <c r="E114" s="37"/>
      <c r="F114" s="67">
        <f>F113+F112</f>
        <v>17054.571951505091</v>
      </c>
      <c r="G114" s="77"/>
      <c r="Q114" s="11"/>
    </row>
    <row r="115" spans="1:17" s="5" customFormat="1">
      <c r="A115" s="36"/>
      <c r="G115" s="77"/>
      <c r="Q115" s="11"/>
    </row>
    <row r="116" spans="1:17" s="5" customFormat="1">
      <c r="G116" s="77"/>
      <c r="Q116" s="11"/>
    </row>
    <row r="117" spans="1:17" s="5" customFormat="1">
      <c r="G117" s="77"/>
    </row>
    <row r="118" spans="1:17" s="5" customFormat="1">
      <c r="A118" s="18"/>
      <c r="B118" s="18"/>
      <c r="C118" s="18"/>
      <c r="D118" s="18"/>
      <c r="E118" s="18"/>
      <c r="F118" s="18"/>
      <c r="G118" s="77"/>
      <c r="H118" s="1"/>
    </row>
    <row r="119" spans="1:17" s="5" customFormat="1">
      <c r="A119" s="18"/>
      <c r="B119" s="18"/>
      <c r="C119" s="18"/>
      <c r="D119" s="18"/>
      <c r="E119" s="18"/>
      <c r="F119" s="18"/>
      <c r="G119" s="77"/>
      <c r="H119" s="1"/>
    </row>
    <row r="120" spans="1:17" s="5" customFormat="1">
      <c r="A120" s="18"/>
      <c r="B120" s="18"/>
      <c r="C120" s="18"/>
      <c r="D120" s="18"/>
      <c r="E120" s="18"/>
      <c r="F120" s="18"/>
      <c r="G120" s="77"/>
      <c r="H120" s="1"/>
    </row>
  </sheetData>
  <mergeCells count="16">
    <mergeCell ref="A2:F2"/>
    <mergeCell ref="A3:F3"/>
    <mergeCell ref="E4:E8"/>
    <mergeCell ref="F4:F8"/>
    <mergeCell ref="A5:A6"/>
    <mergeCell ref="B5:B6"/>
    <mergeCell ref="C5:C6"/>
    <mergeCell ref="D5:D6"/>
    <mergeCell ref="G74:G89"/>
    <mergeCell ref="G91:G102"/>
    <mergeCell ref="G103:G111"/>
    <mergeCell ref="G4:G8"/>
    <mergeCell ref="G10:G27"/>
    <mergeCell ref="G28:G42"/>
    <mergeCell ref="G43:G58"/>
    <mergeCell ref="G59:G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2022-08-11T07:13:34Z</dcterms:modified>
</cp:coreProperties>
</file>